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Project\2013\2013058.02\RO\Outgoing\NCDOT\2016.01.26 - W-5518 Rdwy Microstion Files Request\Roadway\Earthwork Balance Sheet\"/>
    </mc:Choice>
  </mc:AlternateContent>
  <bookViews>
    <workbookView xWindow="0" yWindow="0" windowWidth="19200" windowHeight="12180" tabRatio="1000"/>
  </bookViews>
  <sheets>
    <sheet name="Balance Card" sheetId="84" r:id="rId1"/>
  </sheets>
  <definedNames>
    <definedName name="MILLING" localSheetId="0">#REF!</definedName>
    <definedName name="MILLING">#REF!</definedName>
    <definedName name="PAY_LIST" localSheetId="0">#REF!</definedName>
    <definedName name="PAY_LIST">#REF!</definedName>
    <definedName name="_xlnm.Print_Area" localSheetId="0">'Balance Card'!$B$1:$R$31</definedName>
    <definedName name="SelectGranularMaterial" localSheetId="0">#REF!</definedName>
    <definedName name="SelectGranularMaterial">#REF!</definedName>
    <definedName name="Sheet" localSheetId="0">#REF!</definedName>
    <definedName name="Shee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84" l="1"/>
  <c r="J8" i="84"/>
  <c r="E8" i="84"/>
  <c r="M8" i="84" l="1"/>
  <c r="M7" i="84" l="1"/>
  <c r="M10" i="84"/>
  <c r="Q8" i="84" l="1"/>
  <c r="L29" i="84"/>
  <c r="L17" i="84"/>
  <c r="M17" i="84" s="1"/>
  <c r="N17" i="84" s="1"/>
  <c r="S17" i="84" s="1"/>
  <c r="G18" i="84"/>
  <c r="L18" i="84" s="1"/>
  <c r="N16" i="84"/>
  <c r="S16" i="84" s="1"/>
  <c r="J16" i="84"/>
  <c r="P15" i="84"/>
  <c r="P20" i="84" s="1"/>
  <c r="P24" i="84" s="1"/>
  <c r="E15" i="84"/>
  <c r="N14" i="84"/>
  <c r="S14" i="84" s="1"/>
  <c r="R15" i="84" l="1"/>
  <c r="S15" i="84" s="1"/>
  <c r="N10" i="84"/>
  <c r="L12" i="84"/>
  <c r="L20" i="84" s="1"/>
  <c r="N8" i="84"/>
  <c r="R8" i="84"/>
  <c r="J18" i="84"/>
  <c r="M18" i="84"/>
  <c r="I12" i="84"/>
  <c r="I20" i="84" s="1"/>
  <c r="Q18" i="84"/>
  <c r="R18" i="84" s="1"/>
  <c r="G12" i="84"/>
  <c r="G20" i="84" s="1"/>
  <c r="N18" i="84" l="1"/>
  <c r="S18" i="84" s="1"/>
  <c r="J12" i="84"/>
  <c r="J20" i="84" s="1"/>
  <c r="S8" i="84"/>
  <c r="M12" i="84"/>
  <c r="M20" i="84" s="1"/>
  <c r="N12" i="84"/>
  <c r="E10" i="84" l="1"/>
  <c r="Q10" i="84"/>
  <c r="H12" i="84"/>
  <c r="H20" i="84" s="1"/>
  <c r="N20" i="84"/>
  <c r="E29" i="84"/>
  <c r="R10" i="84" l="1"/>
  <c r="R12" i="84" s="1"/>
  <c r="R20" i="84" s="1"/>
  <c r="R24" i="84" s="1"/>
  <c r="R25" i="84" s="1"/>
  <c r="Q12" i="84"/>
  <c r="Q20" i="84" s="1"/>
  <c r="E12" i="84"/>
  <c r="N22" i="84"/>
  <c r="N24" i="84" s="1"/>
  <c r="N25" i="84" s="1"/>
  <c r="S10" i="84" l="1"/>
  <c r="E20" i="84"/>
  <c r="S12" i="84"/>
  <c r="E24" i="84" l="1"/>
  <c r="E25" i="84" s="1"/>
  <c r="S20" i="84"/>
</calcChain>
</file>

<file path=xl/sharedStrings.xml><?xml version="1.0" encoding="utf-8"?>
<sst xmlns="http://schemas.openxmlformats.org/spreadsheetml/2006/main" count="77" uniqueCount="51">
  <si>
    <t>TOTAL</t>
  </si>
  <si>
    <t>LINE</t>
  </si>
  <si>
    <t>STATION</t>
  </si>
  <si>
    <t>-L-</t>
  </si>
  <si>
    <t>W-5518</t>
  </si>
  <si>
    <t xml:space="preserve">COMPUTED BY </t>
  </si>
  <si>
    <t xml:space="preserve">CHECKED BY </t>
  </si>
  <si>
    <t>PROJECT</t>
  </si>
  <si>
    <t>COUNTY</t>
  </si>
  <si>
    <t>Columbus</t>
  </si>
  <si>
    <t>DATE</t>
  </si>
  <si>
    <t>SHEET</t>
  </si>
  <si>
    <t>OF</t>
  </si>
  <si>
    <t>SHEETS</t>
  </si>
  <si>
    <t>Shrink/Swell</t>
  </si>
  <si>
    <t>EXCAV.</t>
  </si>
  <si>
    <t>ROCK</t>
  </si>
  <si>
    <t>UNDERCUT</t>
  </si>
  <si>
    <t>UNSUIT.</t>
  </si>
  <si>
    <t>SUITABLE</t>
  </si>
  <si>
    <t>EARTH</t>
  </si>
  <si>
    <t>EMB.</t>
  </si>
  <si>
    <t>BORROW</t>
  </si>
  <si>
    <t>(UNCL.)</t>
  </si>
  <si>
    <t>WASTE</t>
  </si>
  <si>
    <t>PROJECT TOTALS:</t>
  </si>
  <si>
    <t>Est. 5% to replace topsoil on Borrow Pits</t>
  </si>
  <si>
    <t>GRAND TOTALS:</t>
  </si>
  <si>
    <t>SAY:</t>
  </si>
  <si>
    <t>-BRIDGE-</t>
  </si>
  <si>
    <t>DDE:</t>
  </si>
  <si>
    <r>
      <t>Yd</t>
    </r>
    <r>
      <rPr>
        <vertAlign val="superscript"/>
        <sz val="12"/>
        <rFont val="Times New Roman"/>
        <family val="1"/>
      </rPr>
      <t>3</t>
    </r>
  </si>
  <si>
    <t>WC Parker, PE</t>
  </si>
  <si>
    <t>Shoulder Material</t>
  </si>
  <si>
    <t>TOTALS:</t>
  </si>
  <si>
    <t>Total Undercut Excavation:</t>
  </si>
  <si>
    <t>Tons</t>
  </si>
  <si>
    <t>Total Select Granular Material:</t>
  </si>
  <si>
    <t>Placement of Surcharge</t>
  </si>
  <si>
    <t>Removal of Surcharge</t>
  </si>
  <si>
    <t>Est. Undercut Contingency:</t>
  </si>
  <si>
    <t>Est. Undercut by Stations:</t>
  </si>
  <si>
    <t>Est. Shallow Undercut Contingency:</t>
  </si>
  <si>
    <t>Class IV Subgrade Stabilization Mat'l:</t>
  </si>
  <si>
    <t>Select Granular Material - Backfill Undercut:</t>
  </si>
  <si>
    <t>Select Granular Material - Contingency:</t>
  </si>
  <si>
    <t>Pavement Structure Volume:</t>
  </si>
  <si>
    <t>Select Granular Material to Replace Borrow</t>
  </si>
  <si>
    <t>Additional Undercut - Contingency</t>
  </si>
  <si>
    <t>J. Banks</t>
  </si>
  <si>
    <t>EARTHWORK BALANCE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</si>
</sst>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00\+00.00"/>
    <numFmt numFmtId="173" formatCode="[$-409]mmmm\ d\,\ yyyy;@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color rgb="FFFF0000"/>
      <name val="Times New Roman"/>
      <family val="1"/>
    </font>
    <font>
      <b/>
      <sz val="14"/>
      <name val="Albertus Extra Bold"/>
      <family val="2"/>
    </font>
    <font>
      <sz val="8"/>
      <name val="Times New Roman"/>
      <family val="1"/>
    </font>
    <font>
      <u/>
      <sz val="12"/>
      <name val="Times New Roman"/>
      <family val="1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  <xf numFmtId="0" fontId="15" fillId="0" borderId="0"/>
    <xf numFmtId="0" fontId="18" fillId="0" borderId="0"/>
  </cellStyleXfs>
  <cellXfs count="178">
    <xf numFmtId="0" fontId="0" fillId="0" borderId="0" xfId="0"/>
    <xf numFmtId="0" fontId="5" fillId="0" borderId="0" xfId="6"/>
    <xf numFmtId="0" fontId="5" fillId="0" borderId="0" xfId="6" applyAlignment="1">
      <alignment horizontal="centerContinuous"/>
    </xf>
    <xf numFmtId="0" fontId="5" fillId="0" borderId="3" xfId="6" applyBorder="1" applyAlignment="1">
      <alignment horizontal="centerContinuous"/>
    </xf>
    <xf numFmtId="0" fontId="5" fillId="0" borderId="0" xfId="6" applyBorder="1"/>
    <xf numFmtId="0" fontId="9" fillId="0" borderId="0" xfId="6" applyFont="1" applyAlignment="1">
      <alignment horizontal="centerContinuous"/>
    </xf>
    <xf numFmtId="0" fontId="5" fillId="0" borderId="0" xfId="6" applyAlignment="1">
      <alignment horizontal="right"/>
    </xf>
    <xf numFmtId="0" fontId="6" fillId="0" borderId="0" xfId="6" applyFont="1" applyAlignment="1">
      <alignment horizontal="right"/>
    </xf>
    <xf numFmtId="0" fontId="6" fillId="0" borderId="3" xfId="6" applyFont="1" applyBorder="1" applyAlignment="1">
      <alignment horizontal="centerContinuous"/>
    </xf>
    <xf numFmtId="0" fontId="6" fillId="0" borderId="0" xfId="6" applyFont="1"/>
    <xf numFmtId="173" fontId="6" fillId="0" borderId="3" xfId="6" applyNumberFormat="1" applyFont="1" applyBorder="1" applyAlignment="1">
      <alignment horizontal="centerContinuous"/>
    </xf>
    <xf numFmtId="0" fontId="6" fillId="0" borderId="0" xfId="6" applyFont="1" applyAlignment="1">
      <alignment horizontal="left"/>
    </xf>
    <xf numFmtId="0" fontId="10" fillId="0" borderId="0" xfId="6" applyFont="1" applyAlignment="1">
      <alignment horizontal="right" vertical="top"/>
    </xf>
    <xf numFmtId="0" fontId="4" fillId="0" borderId="4" xfId="6" applyFont="1" applyBorder="1" applyAlignment="1">
      <alignment horizontal="center"/>
    </xf>
    <xf numFmtId="0" fontId="4" fillId="0" borderId="5" xfId="6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6" xfId="6" applyFont="1" applyBorder="1" applyAlignment="1">
      <alignment horizontal="center"/>
    </xf>
    <xf numFmtId="0" fontId="4" fillId="0" borderId="7" xfId="6" applyFont="1" applyBorder="1" applyAlignment="1">
      <alignment horizontal="center"/>
    </xf>
    <xf numFmtId="0" fontId="4" fillId="0" borderId="8" xfId="6" applyFont="1" applyBorder="1" applyAlignment="1">
      <alignment horizontal="center"/>
    </xf>
    <xf numFmtId="0" fontId="4" fillId="0" borderId="9" xfId="6" applyFont="1" applyBorder="1" applyAlignment="1">
      <alignment horizontal="center"/>
    </xf>
    <xf numFmtId="0" fontId="4" fillId="0" borderId="10" xfId="6" applyFont="1" applyBorder="1" applyAlignment="1">
      <alignment horizontal="center"/>
    </xf>
    <xf numFmtId="0" fontId="4" fillId="0" borderId="11" xfId="6" applyFont="1" applyBorder="1" applyAlignment="1">
      <alignment horizontal="center"/>
    </xf>
    <xf numFmtId="0" fontId="4" fillId="0" borderId="12" xfId="6" applyFont="1" applyBorder="1" applyAlignment="1">
      <alignment horizontal="center"/>
    </xf>
    <xf numFmtId="0" fontId="4" fillId="0" borderId="13" xfId="6" applyFont="1" applyBorder="1" applyAlignment="1">
      <alignment horizontal="center"/>
    </xf>
    <xf numFmtId="0" fontId="11" fillId="0" borderId="0" xfId="6" applyFont="1" applyAlignment="1">
      <alignment horizontal="center"/>
    </xf>
    <xf numFmtId="0" fontId="4" fillId="0" borderId="14" xfId="6" applyFont="1" applyBorder="1" applyAlignment="1">
      <alignment horizontal="center"/>
    </xf>
    <xf numFmtId="0" fontId="4" fillId="0" borderId="15" xfId="6" applyFont="1" applyBorder="1" applyAlignment="1">
      <alignment horizontal="center"/>
    </xf>
    <xf numFmtId="0" fontId="4" fillId="0" borderId="0" xfId="6" applyFont="1" applyBorder="1" applyAlignment="1">
      <alignment horizontal="center"/>
    </xf>
    <xf numFmtId="0" fontId="4" fillId="0" borderId="16" xfId="6" applyFont="1" applyBorder="1" applyAlignment="1">
      <alignment horizontal="center"/>
    </xf>
    <xf numFmtId="0" fontId="4" fillId="0" borderId="17" xfId="6" applyFont="1" applyBorder="1" applyAlignment="1">
      <alignment horizontal="center"/>
    </xf>
    <xf numFmtId="0" fontId="4" fillId="0" borderId="18" xfId="6" applyFont="1" applyBorder="1" applyAlignment="1">
      <alignment horizontal="center"/>
    </xf>
    <xf numFmtId="0" fontId="4" fillId="0" borderId="19" xfId="6" applyFont="1" applyBorder="1" applyAlignment="1">
      <alignment horizontal="center"/>
    </xf>
    <xf numFmtId="0" fontId="4" fillId="0" borderId="20" xfId="6" applyFont="1" applyBorder="1" applyAlignment="1">
      <alignment horizontal="center"/>
    </xf>
    <xf numFmtId="0" fontId="4" fillId="0" borderId="21" xfId="6" applyFont="1" applyBorder="1" applyAlignment="1">
      <alignment horizontal="center"/>
    </xf>
    <xf numFmtId="0" fontId="4" fillId="0" borderId="22" xfId="6" applyFont="1" applyBorder="1" applyAlignment="1">
      <alignment horizontal="center"/>
    </xf>
    <xf numFmtId="0" fontId="4" fillId="0" borderId="23" xfId="6" applyFont="1" applyBorder="1" applyAlignment="1">
      <alignment horizontal="center"/>
    </xf>
    <xf numFmtId="9" fontId="12" fillId="0" borderId="0" xfId="9" applyFont="1" applyAlignment="1">
      <alignment horizontal="center"/>
    </xf>
    <xf numFmtId="0" fontId="4" fillId="0" borderId="24" xfId="6" applyFont="1" applyBorder="1" applyAlignment="1">
      <alignment horizontal="center"/>
    </xf>
    <xf numFmtId="0" fontId="4" fillId="0" borderId="25" xfId="6" applyFont="1" applyBorder="1" applyAlignment="1">
      <alignment horizontal="center"/>
    </xf>
    <xf numFmtId="0" fontId="4" fillId="0" borderId="1" xfId="6" applyFont="1" applyBorder="1" applyAlignment="1">
      <alignment horizontal="center"/>
    </xf>
    <xf numFmtId="0" fontId="4" fillId="0" borderId="26" xfId="6" applyFont="1" applyBorder="1" applyAlignment="1">
      <alignment horizontal="center"/>
    </xf>
    <xf numFmtId="0" fontId="4" fillId="0" borderId="27" xfId="6" applyFont="1" applyBorder="1" applyAlignment="1">
      <alignment horizontal="center"/>
    </xf>
    <xf numFmtId="0" fontId="4" fillId="0" borderId="28" xfId="6" applyFont="1" applyBorder="1" applyAlignment="1">
      <alignment horizontal="center"/>
    </xf>
    <xf numFmtId="0" fontId="4" fillId="0" borderId="29" xfId="6" applyFont="1" applyBorder="1" applyAlignment="1">
      <alignment horizontal="center"/>
    </xf>
    <xf numFmtId="0" fontId="4" fillId="0" borderId="30" xfId="6" quotePrefix="1" applyFont="1" applyBorder="1" applyAlignment="1">
      <alignment horizontal="center"/>
    </xf>
    <xf numFmtId="0" fontId="4" fillId="0" borderId="31" xfId="6" applyFont="1" applyBorder="1" applyAlignment="1">
      <alignment horizontal="center"/>
    </xf>
    <xf numFmtId="0" fontId="4" fillId="0" borderId="32" xfId="6" applyFont="1" applyBorder="1" applyAlignment="1">
      <alignment horizontal="center"/>
    </xf>
    <xf numFmtId="0" fontId="4" fillId="0" borderId="33" xfId="6" applyFont="1" applyBorder="1" applyAlignment="1">
      <alignment horizontal="center"/>
    </xf>
    <xf numFmtId="0" fontId="13" fillId="0" borderId="34" xfId="6" quotePrefix="1" applyFont="1" applyBorder="1" applyAlignment="1">
      <alignment horizontal="center"/>
    </xf>
    <xf numFmtId="171" fontId="13" fillId="0" borderId="35" xfId="6" applyNumberFormat="1" applyFont="1" applyBorder="1" applyAlignment="1">
      <alignment horizontal="center"/>
    </xf>
    <xf numFmtId="171" fontId="13" fillId="0" borderId="36" xfId="6" applyNumberFormat="1" applyFont="1" applyBorder="1" applyAlignment="1">
      <alignment horizontal="center"/>
    </xf>
    <xf numFmtId="3" fontId="13" fillId="0" borderId="37" xfId="6" applyNumberFormat="1" applyFont="1" applyBorder="1"/>
    <xf numFmtId="1" fontId="13" fillId="0" borderId="38" xfId="6" applyNumberFormat="1" applyFont="1" applyBorder="1"/>
    <xf numFmtId="3" fontId="13" fillId="0" borderId="36" xfId="6" applyNumberFormat="1" applyFont="1" applyBorder="1"/>
    <xf numFmtId="3" fontId="13" fillId="0" borderId="39" xfId="6" applyNumberFormat="1" applyFont="1" applyBorder="1"/>
    <xf numFmtId="3" fontId="13" fillId="0" borderId="40" xfId="6" applyNumberFormat="1" applyFont="1" applyBorder="1"/>
    <xf numFmtId="3" fontId="13" fillId="0" borderId="41" xfId="6" applyNumberFormat="1" applyFont="1" applyBorder="1"/>
    <xf numFmtId="3" fontId="13" fillId="0" borderId="42" xfId="6" applyNumberFormat="1" applyFont="1" applyBorder="1"/>
    <xf numFmtId="3" fontId="13" fillId="0" borderId="38" xfId="6" applyNumberFormat="1" applyFont="1" applyBorder="1"/>
    <xf numFmtId="3" fontId="13" fillId="0" borderId="43" xfId="6" applyNumberFormat="1" applyFont="1" applyBorder="1"/>
    <xf numFmtId="0" fontId="13" fillId="0" borderId="0" xfId="6" applyFont="1"/>
    <xf numFmtId="49" fontId="13" fillId="0" borderId="44" xfId="6" quotePrefix="1" applyNumberFormat="1" applyFont="1" applyBorder="1" applyAlignment="1">
      <alignment horizontal="center"/>
    </xf>
    <xf numFmtId="171" fontId="13" fillId="0" borderId="45" xfId="6" applyNumberFormat="1" applyFont="1" applyBorder="1" applyAlignment="1">
      <alignment horizontal="center"/>
    </xf>
    <xf numFmtId="171" fontId="13" fillId="0" borderId="46" xfId="6" applyNumberFormat="1" applyFont="1" applyBorder="1" applyAlignment="1">
      <alignment horizontal="centerContinuous"/>
    </xf>
    <xf numFmtId="3" fontId="13" fillId="0" borderId="47" xfId="6" applyNumberFormat="1" applyFont="1" applyBorder="1"/>
    <xf numFmtId="0" fontId="13" fillId="0" borderId="48" xfId="6" applyFont="1" applyBorder="1"/>
    <xf numFmtId="3" fontId="13" fillId="0" borderId="46" xfId="6" applyNumberFormat="1" applyFont="1" applyBorder="1"/>
    <xf numFmtId="3" fontId="13" fillId="0" borderId="49" xfId="6" applyNumberFormat="1" applyFont="1" applyBorder="1"/>
    <xf numFmtId="3" fontId="13" fillId="0" borderId="50" xfId="6" applyNumberFormat="1" applyFont="1" applyBorder="1"/>
    <xf numFmtId="3" fontId="13" fillId="0" borderId="51" xfId="6" applyNumberFormat="1" applyFont="1" applyBorder="1"/>
    <xf numFmtId="3" fontId="13" fillId="0" borderId="52" xfId="6" applyNumberFormat="1" applyFont="1" applyBorder="1"/>
    <xf numFmtId="3" fontId="13" fillId="0" borderId="48" xfId="6" applyNumberFormat="1" applyFont="1" applyBorder="1"/>
    <xf numFmtId="3" fontId="13" fillId="0" borderId="53" xfId="6" applyNumberFormat="1" applyFont="1" applyBorder="1"/>
    <xf numFmtId="171" fontId="13" fillId="0" borderId="46" xfId="6" applyNumberFormat="1" applyFont="1" applyBorder="1" applyAlignment="1">
      <alignment horizontal="center"/>
    </xf>
    <xf numFmtId="0" fontId="13" fillId="0" borderId="44" xfId="6" applyFont="1" applyBorder="1" applyAlignment="1">
      <alignment horizontal="center"/>
    </xf>
    <xf numFmtId="0" fontId="13" fillId="0" borderId="54" xfId="6" applyFont="1" applyBorder="1" applyAlignment="1">
      <alignment horizontal="centerContinuous"/>
    </xf>
    <xf numFmtId="0" fontId="13" fillId="0" borderId="55" xfId="6" applyFont="1" applyBorder="1" applyAlignment="1">
      <alignment horizontal="centerContinuous"/>
    </xf>
    <xf numFmtId="3" fontId="13" fillId="0" borderId="56" xfId="6" applyNumberFormat="1" applyFont="1" applyBorder="1"/>
    <xf numFmtId="0" fontId="13" fillId="0" borderId="57" xfId="6" applyFont="1" applyBorder="1"/>
    <xf numFmtId="3" fontId="13" fillId="0" borderId="57" xfId="6" applyNumberFormat="1" applyFont="1" applyBorder="1"/>
    <xf numFmtId="3" fontId="13" fillId="0" borderId="55" xfId="6" applyNumberFormat="1" applyFont="1" applyBorder="1"/>
    <xf numFmtId="3" fontId="13" fillId="0" borderId="58" xfId="6" applyNumberFormat="1" applyFont="1" applyBorder="1"/>
    <xf numFmtId="3" fontId="13" fillId="0" borderId="59" xfId="6" applyNumberFormat="1" applyFont="1" applyBorder="1"/>
    <xf numFmtId="3" fontId="13" fillId="0" borderId="60" xfId="6" applyNumberFormat="1" applyFont="1" applyBorder="1"/>
    <xf numFmtId="3" fontId="13" fillId="0" borderId="61" xfId="6" applyNumberFormat="1" applyFont="1" applyBorder="1"/>
    <xf numFmtId="171" fontId="13" fillId="0" borderId="62" xfId="6" applyNumberFormat="1" applyFont="1" applyBorder="1" applyAlignment="1">
      <alignment horizontal="center"/>
    </xf>
    <xf numFmtId="171" fontId="13" fillId="0" borderId="63" xfId="6" applyNumberFormat="1" applyFont="1" applyBorder="1" applyAlignment="1">
      <alignment horizontal="center"/>
    </xf>
    <xf numFmtId="0" fontId="13" fillId="0" borderId="47" xfId="6" applyFont="1" applyBorder="1"/>
    <xf numFmtId="3" fontId="13" fillId="0" borderId="47" xfId="6" applyNumberFormat="1" applyFont="1" applyBorder="1" applyAlignment="1">
      <alignment horizontal="right" vertical="center"/>
    </xf>
    <xf numFmtId="0" fontId="13" fillId="0" borderId="48" xfId="6" applyFont="1" applyBorder="1" applyAlignment="1">
      <alignment horizontal="right" vertical="center"/>
    </xf>
    <xf numFmtId="3" fontId="13" fillId="0" borderId="46" xfId="6" applyNumberFormat="1" applyFont="1" applyBorder="1" applyAlignment="1">
      <alignment horizontal="right" vertical="center"/>
    </xf>
    <xf numFmtId="3" fontId="13" fillId="0" borderId="52" xfId="6" applyNumberFormat="1" applyFont="1" applyBorder="1" applyAlignment="1">
      <alignment horizontal="right" vertical="center"/>
    </xf>
    <xf numFmtId="3" fontId="13" fillId="0" borderId="48" xfId="6" applyNumberFormat="1" applyFont="1" applyBorder="1" applyAlignment="1">
      <alignment horizontal="right" vertical="center"/>
    </xf>
    <xf numFmtId="3" fontId="13" fillId="0" borderId="53" xfId="6" applyNumberFormat="1" applyFont="1" applyBorder="1" applyAlignment="1">
      <alignment horizontal="right" vertical="center"/>
    </xf>
    <xf numFmtId="0" fontId="13" fillId="0" borderId="0" xfId="6" applyFont="1" applyAlignment="1">
      <alignment vertical="center"/>
    </xf>
    <xf numFmtId="0" fontId="13" fillId="0" borderId="44" xfId="6" applyFont="1" applyBorder="1" applyAlignment="1">
      <alignment horizontal="left"/>
    </xf>
    <xf numFmtId="0" fontId="13" fillId="0" borderId="14" xfId="6" applyFont="1" applyBorder="1" applyAlignment="1">
      <alignment horizontal="centerContinuous"/>
    </xf>
    <xf numFmtId="0" fontId="13" fillId="0" borderId="0" xfId="6" applyFont="1" applyBorder="1" applyAlignment="1">
      <alignment horizontal="centerContinuous"/>
    </xf>
    <xf numFmtId="0" fontId="13" fillId="0" borderId="62" xfId="6" applyFont="1" applyBorder="1" applyAlignment="1">
      <alignment horizontal="centerContinuous"/>
    </xf>
    <xf numFmtId="3" fontId="13" fillId="0" borderId="66" xfId="6" applyNumberFormat="1" applyFont="1" applyBorder="1"/>
    <xf numFmtId="3" fontId="13" fillId="0" borderId="62" xfId="6" applyNumberFormat="1" applyFont="1" applyBorder="1"/>
    <xf numFmtId="3" fontId="13" fillId="0" borderId="67" xfId="6" applyNumberFormat="1" applyFont="1" applyBorder="1"/>
    <xf numFmtId="0" fontId="4" fillId="0" borderId="68" xfId="6" applyFont="1" applyBorder="1" applyAlignment="1">
      <alignment horizontal="centerContinuous"/>
    </xf>
    <xf numFmtId="171" fontId="13" fillId="0" borderId="69" xfId="6" applyNumberFormat="1" applyFont="1" applyBorder="1" applyAlignment="1">
      <alignment horizontal="centerContinuous"/>
    </xf>
    <xf numFmtId="171" fontId="13" fillId="0" borderId="70" xfId="6" applyNumberFormat="1" applyFont="1" applyBorder="1" applyAlignment="1">
      <alignment horizontal="centerContinuous"/>
    </xf>
    <xf numFmtId="0" fontId="5" fillId="0" borderId="0" xfId="6" applyAlignment="1">
      <alignment horizontal="left"/>
    </xf>
    <xf numFmtId="3" fontId="13" fillId="0" borderId="81" xfId="6" applyNumberFormat="1" applyFont="1" applyBorder="1"/>
    <xf numFmtId="1" fontId="13" fillId="0" borderId="82" xfId="6" applyNumberFormat="1" applyFont="1" applyBorder="1"/>
    <xf numFmtId="0" fontId="13" fillId="0" borderId="82" xfId="6" applyFont="1" applyBorder="1"/>
    <xf numFmtId="3" fontId="13" fillId="0" borderId="80" xfId="6" applyNumberFormat="1" applyFont="1" applyBorder="1"/>
    <xf numFmtId="3" fontId="13" fillId="0" borderId="83" xfId="6" applyNumberFormat="1" applyFont="1" applyBorder="1"/>
    <xf numFmtId="3" fontId="13" fillId="0" borderId="84" xfId="6" applyNumberFormat="1" applyFont="1" applyBorder="1"/>
    <xf numFmtId="3" fontId="13" fillId="0" borderId="85" xfId="6" applyNumberFormat="1" applyFont="1" applyBorder="1"/>
    <xf numFmtId="3" fontId="13" fillId="0" borderId="86" xfId="6" applyNumberFormat="1" applyFont="1" applyBorder="1"/>
    <xf numFmtId="3" fontId="13" fillId="0" borderId="82" xfId="6" applyNumberFormat="1" applyFont="1" applyBorder="1"/>
    <xf numFmtId="3" fontId="13" fillId="0" borderId="87" xfId="6" applyNumberFormat="1" applyFont="1" applyBorder="1"/>
    <xf numFmtId="0" fontId="13" fillId="0" borderId="78" xfId="6" quotePrefix="1" applyFont="1" applyBorder="1" applyAlignment="1">
      <alignment horizontal="centerContinuous"/>
    </xf>
    <xf numFmtId="171" fontId="13" fillId="0" borderId="79" xfId="6" applyNumberFormat="1" applyFont="1" applyBorder="1" applyAlignment="1">
      <alignment horizontal="centerContinuous"/>
    </xf>
    <xf numFmtId="171" fontId="13" fillId="0" borderId="80" xfId="6" applyNumberFormat="1" applyFont="1" applyBorder="1" applyAlignment="1">
      <alignment horizontal="centerContinuous"/>
    </xf>
    <xf numFmtId="3" fontId="3" fillId="0" borderId="3" xfId="6" applyNumberFormat="1" applyFont="1" applyBorder="1" applyAlignment="1">
      <alignment horizontal="center"/>
    </xf>
    <xf numFmtId="0" fontId="16" fillId="0" borderId="48" xfId="6" applyFont="1" applyBorder="1"/>
    <xf numFmtId="3" fontId="16" fillId="0" borderId="50" xfId="6" applyNumberFormat="1" applyFont="1" applyBorder="1"/>
    <xf numFmtId="3" fontId="16" fillId="0" borderId="52" xfId="6" applyNumberFormat="1" applyFont="1" applyBorder="1"/>
    <xf numFmtId="3" fontId="16" fillId="0" borderId="48" xfId="6" applyNumberFormat="1" applyFont="1" applyBorder="1"/>
    <xf numFmtId="3" fontId="16" fillId="0" borderId="56" xfId="6" applyNumberFormat="1" applyFont="1" applyBorder="1"/>
    <xf numFmtId="0" fontId="16" fillId="0" borderId="57" xfId="6" applyFont="1" applyBorder="1"/>
    <xf numFmtId="3" fontId="16" fillId="0" borderId="57" xfId="6" applyNumberFormat="1" applyFont="1" applyBorder="1"/>
    <xf numFmtId="3" fontId="16" fillId="0" borderId="55" xfId="6" applyNumberFormat="1" applyFont="1" applyBorder="1"/>
    <xf numFmtId="3" fontId="16" fillId="0" borderId="58" xfId="6" applyNumberFormat="1" applyFont="1" applyBorder="1"/>
    <xf numFmtId="3" fontId="16" fillId="0" borderId="64" xfId="6" applyNumberFormat="1" applyFont="1" applyBorder="1"/>
    <xf numFmtId="0" fontId="16" fillId="0" borderId="17" xfId="6" applyFont="1" applyBorder="1"/>
    <xf numFmtId="3" fontId="16" fillId="0" borderId="17" xfId="6" applyNumberFormat="1" applyFont="1" applyBorder="1"/>
    <xf numFmtId="3" fontId="16" fillId="0" borderId="0" xfId="6" applyNumberFormat="1" applyFont="1" applyBorder="1"/>
    <xf numFmtId="3" fontId="16" fillId="0" borderId="20" xfId="6" applyNumberFormat="1" applyFont="1" applyBorder="1"/>
    <xf numFmtId="3" fontId="16" fillId="0" borderId="21" xfId="6" applyNumberFormat="1" applyFont="1" applyBorder="1"/>
    <xf numFmtId="3" fontId="16" fillId="0" borderId="22" xfId="6" applyNumberFormat="1" applyFont="1" applyBorder="1"/>
    <xf numFmtId="3" fontId="16" fillId="0" borderId="65" xfId="6" applyNumberFormat="1" applyFont="1" applyBorder="1"/>
    <xf numFmtId="3" fontId="16" fillId="0" borderId="66" xfId="6" applyNumberFormat="1" applyFont="1" applyBorder="1"/>
    <xf numFmtId="3" fontId="16" fillId="0" borderId="62" xfId="6" applyNumberFormat="1" applyFont="1" applyBorder="1"/>
    <xf numFmtId="3" fontId="16" fillId="0" borderId="67" xfId="6" applyNumberFormat="1" applyFont="1" applyBorder="1"/>
    <xf numFmtId="0" fontId="16" fillId="0" borderId="72" xfId="6" applyFont="1" applyBorder="1"/>
    <xf numFmtId="3" fontId="17" fillId="0" borderId="70" xfId="6" applyNumberFormat="1" applyFont="1" applyBorder="1"/>
    <xf numFmtId="0" fontId="16" fillId="0" borderId="71" xfId="6" applyFont="1" applyBorder="1"/>
    <xf numFmtId="3" fontId="16" fillId="0" borderId="73" xfId="6" applyNumberFormat="1" applyFont="1" applyBorder="1"/>
    <xf numFmtId="3" fontId="16" fillId="0" borderId="74" xfId="6" applyNumberFormat="1" applyFont="1" applyBorder="1"/>
    <xf numFmtId="0" fontId="8" fillId="0" borderId="0" xfId="6" applyFont="1"/>
    <xf numFmtId="0" fontId="8" fillId="0" borderId="0" xfId="6" applyFont="1" applyAlignment="1">
      <alignment horizontal="right"/>
    </xf>
    <xf numFmtId="0" fontId="8" fillId="0" borderId="0" xfId="6" applyFont="1" applyAlignment="1">
      <alignment horizontal="center"/>
    </xf>
    <xf numFmtId="0" fontId="13" fillId="0" borderId="44" xfId="6" applyFont="1" applyBorder="1" applyAlignment="1">
      <alignment horizontal="left" indent="1"/>
    </xf>
    <xf numFmtId="0" fontId="5" fillId="0" borderId="0" xfId="6" applyFont="1"/>
    <xf numFmtId="0" fontId="5" fillId="0" borderId="0" xfId="6" applyFont="1" applyBorder="1"/>
    <xf numFmtId="0" fontId="5" fillId="0" borderId="0" xfId="6" applyBorder="1" applyAlignment="1">
      <alignment horizontal="left"/>
    </xf>
    <xf numFmtId="0" fontId="5" fillId="0" borderId="0" xfId="6" applyBorder="1" applyAlignment="1">
      <alignment horizontal="right"/>
    </xf>
    <xf numFmtId="3" fontId="5" fillId="0" borderId="0" xfId="6" applyNumberFormat="1" applyBorder="1"/>
    <xf numFmtId="0" fontId="3" fillId="0" borderId="0" xfId="6" applyFont="1" applyBorder="1" applyAlignment="1">
      <alignment horizontal="left" indent="2"/>
    </xf>
    <xf numFmtId="3" fontId="3" fillId="0" borderId="0" xfId="6" applyNumberFormat="1" applyFont="1" applyBorder="1"/>
    <xf numFmtId="3" fontId="3" fillId="0" borderId="0" xfId="6" applyNumberFormat="1" applyFont="1" applyFill="1" applyBorder="1"/>
    <xf numFmtId="3" fontId="13" fillId="0" borderId="49" xfId="6" applyNumberFormat="1" applyFont="1" applyFill="1" applyBorder="1" applyAlignment="1">
      <alignment horizontal="right" vertical="center"/>
    </xf>
    <xf numFmtId="3" fontId="13" fillId="0" borderId="50" xfId="6" applyNumberFormat="1" applyFont="1" applyFill="1" applyBorder="1" applyAlignment="1">
      <alignment horizontal="right" vertical="center"/>
    </xf>
    <xf numFmtId="3" fontId="13" fillId="0" borderId="51" xfId="6" applyNumberFormat="1" applyFont="1" applyFill="1" applyBorder="1" applyAlignment="1">
      <alignment horizontal="right" vertical="center"/>
    </xf>
    <xf numFmtId="0" fontId="3" fillId="0" borderId="0" xfId="6" applyFont="1" applyBorder="1" applyAlignment="1">
      <alignment horizontal="right"/>
    </xf>
    <xf numFmtId="3" fontId="5" fillId="0" borderId="0" xfId="6" applyNumberFormat="1" applyFill="1" applyBorder="1"/>
    <xf numFmtId="3" fontId="5" fillId="0" borderId="3" xfId="6" applyNumberFormat="1" applyFill="1" applyBorder="1"/>
    <xf numFmtId="4" fontId="5" fillId="0" borderId="3" xfId="6" applyNumberFormat="1" applyBorder="1" applyAlignment="1">
      <alignment horizontal="center"/>
    </xf>
    <xf numFmtId="0" fontId="13" fillId="0" borderId="44" xfId="6" applyFont="1" applyBorder="1" applyAlignment="1">
      <alignment horizontal="left" vertical="center" indent="1"/>
    </xf>
    <xf numFmtId="3" fontId="13" fillId="0" borderId="38" xfId="6" applyNumberFormat="1" applyFont="1" applyFill="1" applyBorder="1"/>
    <xf numFmtId="3" fontId="13" fillId="0" borderId="82" xfId="6" applyNumberFormat="1" applyFont="1" applyFill="1" applyBorder="1"/>
    <xf numFmtId="3" fontId="13" fillId="0" borderId="48" xfId="6" applyNumberFormat="1" applyFont="1" applyFill="1" applyBorder="1"/>
    <xf numFmtId="0" fontId="13" fillId="0" borderId="48" xfId="6" applyFont="1" applyFill="1" applyBorder="1"/>
    <xf numFmtId="3" fontId="13" fillId="0" borderId="57" xfId="6" applyNumberFormat="1" applyFont="1" applyFill="1" applyBorder="1"/>
    <xf numFmtId="0" fontId="13" fillId="0" borderId="48" xfId="6" applyFont="1" applyFill="1" applyBorder="1" applyAlignment="1">
      <alignment horizontal="right" vertical="center"/>
    </xf>
    <xf numFmtId="3" fontId="13" fillId="0" borderId="48" xfId="6" applyNumberFormat="1" applyFont="1" applyFill="1" applyBorder="1" applyAlignment="1">
      <alignment horizontal="right" vertical="center"/>
    </xf>
    <xf numFmtId="0" fontId="5" fillId="0" borderId="3" xfId="6" applyFill="1" applyBorder="1"/>
    <xf numFmtId="3" fontId="4" fillId="0" borderId="71" xfId="6" applyNumberFormat="1" applyFont="1" applyBorder="1"/>
    <xf numFmtId="3" fontId="4" fillId="0" borderId="75" xfId="6" applyNumberFormat="1" applyFont="1" applyBorder="1"/>
    <xf numFmtId="3" fontId="4" fillId="0" borderId="76" xfId="6" applyNumberFormat="1" applyFont="1" applyBorder="1"/>
    <xf numFmtId="3" fontId="13" fillId="0" borderId="72" xfId="6" applyNumberFormat="1" applyFont="1" applyBorder="1"/>
    <xf numFmtId="3" fontId="4" fillId="0" borderId="77" xfId="6" applyNumberFormat="1" applyFont="1" applyBorder="1"/>
  </cellXfs>
  <cellStyles count="13">
    <cellStyle name="Normal" xfId="0" builtinId="0"/>
    <cellStyle name="Normal 10" xfId="12"/>
    <cellStyle name="Normal 2" xfId="1"/>
    <cellStyle name="Normal 2 2" xfId="5"/>
    <cellStyle name="Normal 2 3" xfId="4"/>
    <cellStyle name="Normal 3" xfId="2"/>
    <cellStyle name="Normal 4" xfId="6"/>
    <cellStyle name="Normal 5" xfId="7"/>
    <cellStyle name="Normal 6" xfId="8"/>
    <cellStyle name="Normal 7" xfId="3"/>
    <cellStyle name="Normal 8" xfId="10"/>
    <cellStyle name="Normal 9" xfId="11"/>
    <cellStyle name="Percent 2" xfId="9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1"/>
  <sheetViews>
    <sheetView tabSelected="1" topLeftCell="A16" zoomScale="120" zoomScaleNormal="120" workbookViewId="0">
      <selection activeCell="M8" sqref="M8"/>
    </sheetView>
  </sheetViews>
  <sheetFormatPr defaultRowHeight="15.75"/>
  <cols>
    <col min="1" max="1" width="3.7109375" style="1" customWidth="1"/>
    <col min="2" max="2" width="13" style="1" customWidth="1"/>
    <col min="3" max="4" width="10.7109375" style="1" customWidth="1"/>
    <col min="5" max="5" width="11" style="1" customWidth="1"/>
    <col min="6" max="6" width="8.5703125" style="1" customWidth="1"/>
    <col min="7" max="7" width="11" style="1" customWidth="1"/>
    <col min="8" max="8" width="9.5703125" style="1" customWidth="1"/>
    <col min="9" max="10" width="11" style="1" customWidth="1"/>
    <col min="11" max="11" width="9" style="1" customWidth="1"/>
    <col min="12" max="18" width="11" style="1" customWidth="1"/>
    <col min="19" max="19" width="12.28515625" style="1" bestFit="1" customWidth="1"/>
    <col min="20" max="257" width="8.85546875" style="1"/>
    <col min="258" max="258" width="13" style="1" customWidth="1"/>
    <col min="259" max="261" width="11" style="1" customWidth="1"/>
    <col min="262" max="262" width="8.5703125" style="1" customWidth="1"/>
    <col min="263" max="263" width="11" style="1" customWidth="1"/>
    <col min="264" max="264" width="9.5703125" style="1" customWidth="1"/>
    <col min="265" max="266" width="11" style="1" customWidth="1"/>
    <col min="267" max="267" width="9" style="1" customWidth="1"/>
    <col min="268" max="274" width="11" style="1" customWidth="1"/>
    <col min="275" max="275" width="12.28515625" style="1" bestFit="1" customWidth="1"/>
    <col min="276" max="513" width="8.85546875" style="1"/>
    <col min="514" max="514" width="13" style="1" customWidth="1"/>
    <col min="515" max="517" width="11" style="1" customWidth="1"/>
    <col min="518" max="518" width="8.5703125" style="1" customWidth="1"/>
    <col min="519" max="519" width="11" style="1" customWidth="1"/>
    <col min="520" max="520" width="9.5703125" style="1" customWidth="1"/>
    <col min="521" max="522" width="11" style="1" customWidth="1"/>
    <col min="523" max="523" width="9" style="1" customWidth="1"/>
    <col min="524" max="530" width="11" style="1" customWidth="1"/>
    <col min="531" max="531" width="12.28515625" style="1" bestFit="1" customWidth="1"/>
    <col min="532" max="769" width="8.85546875" style="1"/>
    <col min="770" max="770" width="13" style="1" customWidth="1"/>
    <col min="771" max="773" width="11" style="1" customWidth="1"/>
    <col min="774" max="774" width="8.5703125" style="1" customWidth="1"/>
    <col min="775" max="775" width="11" style="1" customWidth="1"/>
    <col min="776" max="776" width="9.5703125" style="1" customWidth="1"/>
    <col min="777" max="778" width="11" style="1" customWidth="1"/>
    <col min="779" max="779" width="9" style="1" customWidth="1"/>
    <col min="780" max="786" width="11" style="1" customWidth="1"/>
    <col min="787" max="787" width="12.28515625" style="1" bestFit="1" customWidth="1"/>
    <col min="788" max="1025" width="8.85546875" style="1"/>
    <col min="1026" max="1026" width="13" style="1" customWidth="1"/>
    <col min="1027" max="1029" width="11" style="1" customWidth="1"/>
    <col min="1030" max="1030" width="8.5703125" style="1" customWidth="1"/>
    <col min="1031" max="1031" width="11" style="1" customWidth="1"/>
    <col min="1032" max="1032" width="9.5703125" style="1" customWidth="1"/>
    <col min="1033" max="1034" width="11" style="1" customWidth="1"/>
    <col min="1035" max="1035" width="9" style="1" customWidth="1"/>
    <col min="1036" max="1042" width="11" style="1" customWidth="1"/>
    <col min="1043" max="1043" width="12.28515625" style="1" bestFit="1" customWidth="1"/>
    <col min="1044" max="1281" width="8.85546875" style="1"/>
    <col min="1282" max="1282" width="13" style="1" customWidth="1"/>
    <col min="1283" max="1285" width="11" style="1" customWidth="1"/>
    <col min="1286" max="1286" width="8.5703125" style="1" customWidth="1"/>
    <col min="1287" max="1287" width="11" style="1" customWidth="1"/>
    <col min="1288" max="1288" width="9.5703125" style="1" customWidth="1"/>
    <col min="1289" max="1290" width="11" style="1" customWidth="1"/>
    <col min="1291" max="1291" width="9" style="1" customWidth="1"/>
    <col min="1292" max="1298" width="11" style="1" customWidth="1"/>
    <col min="1299" max="1299" width="12.28515625" style="1" bestFit="1" customWidth="1"/>
    <col min="1300" max="1537" width="8.85546875" style="1"/>
    <col min="1538" max="1538" width="13" style="1" customWidth="1"/>
    <col min="1539" max="1541" width="11" style="1" customWidth="1"/>
    <col min="1542" max="1542" width="8.5703125" style="1" customWidth="1"/>
    <col min="1543" max="1543" width="11" style="1" customWidth="1"/>
    <col min="1544" max="1544" width="9.5703125" style="1" customWidth="1"/>
    <col min="1545" max="1546" width="11" style="1" customWidth="1"/>
    <col min="1547" max="1547" width="9" style="1" customWidth="1"/>
    <col min="1548" max="1554" width="11" style="1" customWidth="1"/>
    <col min="1555" max="1555" width="12.28515625" style="1" bestFit="1" customWidth="1"/>
    <col min="1556" max="1793" width="8.85546875" style="1"/>
    <col min="1794" max="1794" width="13" style="1" customWidth="1"/>
    <col min="1795" max="1797" width="11" style="1" customWidth="1"/>
    <col min="1798" max="1798" width="8.5703125" style="1" customWidth="1"/>
    <col min="1799" max="1799" width="11" style="1" customWidth="1"/>
    <col min="1800" max="1800" width="9.5703125" style="1" customWidth="1"/>
    <col min="1801" max="1802" width="11" style="1" customWidth="1"/>
    <col min="1803" max="1803" width="9" style="1" customWidth="1"/>
    <col min="1804" max="1810" width="11" style="1" customWidth="1"/>
    <col min="1811" max="1811" width="12.28515625" style="1" bestFit="1" customWidth="1"/>
    <col min="1812" max="2049" width="8.85546875" style="1"/>
    <col min="2050" max="2050" width="13" style="1" customWidth="1"/>
    <col min="2051" max="2053" width="11" style="1" customWidth="1"/>
    <col min="2054" max="2054" width="8.5703125" style="1" customWidth="1"/>
    <col min="2055" max="2055" width="11" style="1" customWidth="1"/>
    <col min="2056" max="2056" width="9.5703125" style="1" customWidth="1"/>
    <col min="2057" max="2058" width="11" style="1" customWidth="1"/>
    <col min="2059" max="2059" width="9" style="1" customWidth="1"/>
    <col min="2060" max="2066" width="11" style="1" customWidth="1"/>
    <col min="2067" max="2067" width="12.28515625" style="1" bestFit="1" customWidth="1"/>
    <col min="2068" max="2305" width="8.85546875" style="1"/>
    <col min="2306" max="2306" width="13" style="1" customWidth="1"/>
    <col min="2307" max="2309" width="11" style="1" customWidth="1"/>
    <col min="2310" max="2310" width="8.5703125" style="1" customWidth="1"/>
    <col min="2311" max="2311" width="11" style="1" customWidth="1"/>
    <col min="2312" max="2312" width="9.5703125" style="1" customWidth="1"/>
    <col min="2313" max="2314" width="11" style="1" customWidth="1"/>
    <col min="2315" max="2315" width="9" style="1" customWidth="1"/>
    <col min="2316" max="2322" width="11" style="1" customWidth="1"/>
    <col min="2323" max="2323" width="12.28515625" style="1" bestFit="1" customWidth="1"/>
    <col min="2324" max="2561" width="8.85546875" style="1"/>
    <col min="2562" max="2562" width="13" style="1" customWidth="1"/>
    <col min="2563" max="2565" width="11" style="1" customWidth="1"/>
    <col min="2566" max="2566" width="8.5703125" style="1" customWidth="1"/>
    <col min="2567" max="2567" width="11" style="1" customWidth="1"/>
    <col min="2568" max="2568" width="9.5703125" style="1" customWidth="1"/>
    <col min="2569" max="2570" width="11" style="1" customWidth="1"/>
    <col min="2571" max="2571" width="9" style="1" customWidth="1"/>
    <col min="2572" max="2578" width="11" style="1" customWidth="1"/>
    <col min="2579" max="2579" width="12.28515625" style="1" bestFit="1" customWidth="1"/>
    <col min="2580" max="2817" width="8.85546875" style="1"/>
    <col min="2818" max="2818" width="13" style="1" customWidth="1"/>
    <col min="2819" max="2821" width="11" style="1" customWidth="1"/>
    <col min="2822" max="2822" width="8.5703125" style="1" customWidth="1"/>
    <col min="2823" max="2823" width="11" style="1" customWidth="1"/>
    <col min="2824" max="2824" width="9.5703125" style="1" customWidth="1"/>
    <col min="2825" max="2826" width="11" style="1" customWidth="1"/>
    <col min="2827" max="2827" width="9" style="1" customWidth="1"/>
    <col min="2828" max="2834" width="11" style="1" customWidth="1"/>
    <col min="2835" max="2835" width="12.28515625" style="1" bestFit="1" customWidth="1"/>
    <col min="2836" max="3073" width="8.85546875" style="1"/>
    <col min="3074" max="3074" width="13" style="1" customWidth="1"/>
    <col min="3075" max="3077" width="11" style="1" customWidth="1"/>
    <col min="3078" max="3078" width="8.5703125" style="1" customWidth="1"/>
    <col min="3079" max="3079" width="11" style="1" customWidth="1"/>
    <col min="3080" max="3080" width="9.5703125" style="1" customWidth="1"/>
    <col min="3081" max="3082" width="11" style="1" customWidth="1"/>
    <col min="3083" max="3083" width="9" style="1" customWidth="1"/>
    <col min="3084" max="3090" width="11" style="1" customWidth="1"/>
    <col min="3091" max="3091" width="12.28515625" style="1" bestFit="1" customWidth="1"/>
    <col min="3092" max="3329" width="8.85546875" style="1"/>
    <col min="3330" max="3330" width="13" style="1" customWidth="1"/>
    <col min="3331" max="3333" width="11" style="1" customWidth="1"/>
    <col min="3334" max="3334" width="8.5703125" style="1" customWidth="1"/>
    <col min="3335" max="3335" width="11" style="1" customWidth="1"/>
    <col min="3336" max="3336" width="9.5703125" style="1" customWidth="1"/>
    <col min="3337" max="3338" width="11" style="1" customWidth="1"/>
    <col min="3339" max="3339" width="9" style="1" customWidth="1"/>
    <col min="3340" max="3346" width="11" style="1" customWidth="1"/>
    <col min="3347" max="3347" width="12.28515625" style="1" bestFit="1" customWidth="1"/>
    <col min="3348" max="3585" width="8.85546875" style="1"/>
    <col min="3586" max="3586" width="13" style="1" customWidth="1"/>
    <col min="3587" max="3589" width="11" style="1" customWidth="1"/>
    <col min="3590" max="3590" width="8.5703125" style="1" customWidth="1"/>
    <col min="3591" max="3591" width="11" style="1" customWidth="1"/>
    <col min="3592" max="3592" width="9.5703125" style="1" customWidth="1"/>
    <col min="3593" max="3594" width="11" style="1" customWidth="1"/>
    <col min="3595" max="3595" width="9" style="1" customWidth="1"/>
    <col min="3596" max="3602" width="11" style="1" customWidth="1"/>
    <col min="3603" max="3603" width="12.28515625" style="1" bestFit="1" customWidth="1"/>
    <col min="3604" max="3841" width="8.85546875" style="1"/>
    <col min="3842" max="3842" width="13" style="1" customWidth="1"/>
    <col min="3843" max="3845" width="11" style="1" customWidth="1"/>
    <col min="3846" max="3846" width="8.5703125" style="1" customWidth="1"/>
    <col min="3847" max="3847" width="11" style="1" customWidth="1"/>
    <col min="3848" max="3848" width="9.5703125" style="1" customWidth="1"/>
    <col min="3849" max="3850" width="11" style="1" customWidth="1"/>
    <col min="3851" max="3851" width="9" style="1" customWidth="1"/>
    <col min="3852" max="3858" width="11" style="1" customWidth="1"/>
    <col min="3859" max="3859" width="12.28515625" style="1" bestFit="1" customWidth="1"/>
    <col min="3860" max="4097" width="8.85546875" style="1"/>
    <col min="4098" max="4098" width="13" style="1" customWidth="1"/>
    <col min="4099" max="4101" width="11" style="1" customWidth="1"/>
    <col min="4102" max="4102" width="8.5703125" style="1" customWidth="1"/>
    <col min="4103" max="4103" width="11" style="1" customWidth="1"/>
    <col min="4104" max="4104" width="9.5703125" style="1" customWidth="1"/>
    <col min="4105" max="4106" width="11" style="1" customWidth="1"/>
    <col min="4107" max="4107" width="9" style="1" customWidth="1"/>
    <col min="4108" max="4114" width="11" style="1" customWidth="1"/>
    <col min="4115" max="4115" width="12.28515625" style="1" bestFit="1" customWidth="1"/>
    <col min="4116" max="4353" width="8.85546875" style="1"/>
    <col min="4354" max="4354" width="13" style="1" customWidth="1"/>
    <col min="4355" max="4357" width="11" style="1" customWidth="1"/>
    <col min="4358" max="4358" width="8.5703125" style="1" customWidth="1"/>
    <col min="4359" max="4359" width="11" style="1" customWidth="1"/>
    <col min="4360" max="4360" width="9.5703125" style="1" customWidth="1"/>
    <col min="4361" max="4362" width="11" style="1" customWidth="1"/>
    <col min="4363" max="4363" width="9" style="1" customWidth="1"/>
    <col min="4364" max="4370" width="11" style="1" customWidth="1"/>
    <col min="4371" max="4371" width="12.28515625" style="1" bestFit="1" customWidth="1"/>
    <col min="4372" max="4609" width="8.85546875" style="1"/>
    <col min="4610" max="4610" width="13" style="1" customWidth="1"/>
    <col min="4611" max="4613" width="11" style="1" customWidth="1"/>
    <col min="4614" max="4614" width="8.5703125" style="1" customWidth="1"/>
    <col min="4615" max="4615" width="11" style="1" customWidth="1"/>
    <col min="4616" max="4616" width="9.5703125" style="1" customWidth="1"/>
    <col min="4617" max="4618" width="11" style="1" customWidth="1"/>
    <col min="4619" max="4619" width="9" style="1" customWidth="1"/>
    <col min="4620" max="4626" width="11" style="1" customWidth="1"/>
    <col min="4627" max="4627" width="12.28515625" style="1" bestFit="1" customWidth="1"/>
    <col min="4628" max="4865" width="8.85546875" style="1"/>
    <col min="4866" max="4866" width="13" style="1" customWidth="1"/>
    <col min="4867" max="4869" width="11" style="1" customWidth="1"/>
    <col min="4870" max="4870" width="8.5703125" style="1" customWidth="1"/>
    <col min="4871" max="4871" width="11" style="1" customWidth="1"/>
    <col min="4872" max="4872" width="9.5703125" style="1" customWidth="1"/>
    <col min="4873" max="4874" width="11" style="1" customWidth="1"/>
    <col min="4875" max="4875" width="9" style="1" customWidth="1"/>
    <col min="4876" max="4882" width="11" style="1" customWidth="1"/>
    <col min="4883" max="4883" width="12.28515625" style="1" bestFit="1" customWidth="1"/>
    <col min="4884" max="5121" width="8.85546875" style="1"/>
    <col min="5122" max="5122" width="13" style="1" customWidth="1"/>
    <col min="5123" max="5125" width="11" style="1" customWidth="1"/>
    <col min="5126" max="5126" width="8.5703125" style="1" customWidth="1"/>
    <col min="5127" max="5127" width="11" style="1" customWidth="1"/>
    <col min="5128" max="5128" width="9.5703125" style="1" customWidth="1"/>
    <col min="5129" max="5130" width="11" style="1" customWidth="1"/>
    <col min="5131" max="5131" width="9" style="1" customWidth="1"/>
    <col min="5132" max="5138" width="11" style="1" customWidth="1"/>
    <col min="5139" max="5139" width="12.28515625" style="1" bestFit="1" customWidth="1"/>
    <col min="5140" max="5377" width="8.85546875" style="1"/>
    <col min="5378" max="5378" width="13" style="1" customWidth="1"/>
    <col min="5379" max="5381" width="11" style="1" customWidth="1"/>
    <col min="5382" max="5382" width="8.5703125" style="1" customWidth="1"/>
    <col min="5383" max="5383" width="11" style="1" customWidth="1"/>
    <col min="5384" max="5384" width="9.5703125" style="1" customWidth="1"/>
    <col min="5385" max="5386" width="11" style="1" customWidth="1"/>
    <col min="5387" max="5387" width="9" style="1" customWidth="1"/>
    <col min="5388" max="5394" width="11" style="1" customWidth="1"/>
    <col min="5395" max="5395" width="12.28515625" style="1" bestFit="1" customWidth="1"/>
    <col min="5396" max="5633" width="8.85546875" style="1"/>
    <col min="5634" max="5634" width="13" style="1" customWidth="1"/>
    <col min="5635" max="5637" width="11" style="1" customWidth="1"/>
    <col min="5638" max="5638" width="8.5703125" style="1" customWidth="1"/>
    <col min="5639" max="5639" width="11" style="1" customWidth="1"/>
    <col min="5640" max="5640" width="9.5703125" style="1" customWidth="1"/>
    <col min="5641" max="5642" width="11" style="1" customWidth="1"/>
    <col min="5643" max="5643" width="9" style="1" customWidth="1"/>
    <col min="5644" max="5650" width="11" style="1" customWidth="1"/>
    <col min="5651" max="5651" width="12.28515625" style="1" bestFit="1" customWidth="1"/>
    <col min="5652" max="5889" width="8.85546875" style="1"/>
    <col min="5890" max="5890" width="13" style="1" customWidth="1"/>
    <col min="5891" max="5893" width="11" style="1" customWidth="1"/>
    <col min="5894" max="5894" width="8.5703125" style="1" customWidth="1"/>
    <col min="5895" max="5895" width="11" style="1" customWidth="1"/>
    <col min="5896" max="5896" width="9.5703125" style="1" customWidth="1"/>
    <col min="5897" max="5898" width="11" style="1" customWidth="1"/>
    <col min="5899" max="5899" width="9" style="1" customWidth="1"/>
    <col min="5900" max="5906" width="11" style="1" customWidth="1"/>
    <col min="5907" max="5907" width="12.28515625" style="1" bestFit="1" customWidth="1"/>
    <col min="5908" max="6145" width="8.85546875" style="1"/>
    <col min="6146" max="6146" width="13" style="1" customWidth="1"/>
    <col min="6147" max="6149" width="11" style="1" customWidth="1"/>
    <col min="6150" max="6150" width="8.5703125" style="1" customWidth="1"/>
    <col min="6151" max="6151" width="11" style="1" customWidth="1"/>
    <col min="6152" max="6152" width="9.5703125" style="1" customWidth="1"/>
    <col min="6153" max="6154" width="11" style="1" customWidth="1"/>
    <col min="6155" max="6155" width="9" style="1" customWidth="1"/>
    <col min="6156" max="6162" width="11" style="1" customWidth="1"/>
    <col min="6163" max="6163" width="12.28515625" style="1" bestFit="1" customWidth="1"/>
    <col min="6164" max="6401" width="8.85546875" style="1"/>
    <col min="6402" max="6402" width="13" style="1" customWidth="1"/>
    <col min="6403" max="6405" width="11" style="1" customWidth="1"/>
    <col min="6406" max="6406" width="8.5703125" style="1" customWidth="1"/>
    <col min="6407" max="6407" width="11" style="1" customWidth="1"/>
    <col min="6408" max="6408" width="9.5703125" style="1" customWidth="1"/>
    <col min="6409" max="6410" width="11" style="1" customWidth="1"/>
    <col min="6411" max="6411" width="9" style="1" customWidth="1"/>
    <col min="6412" max="6418" width="11" style="1" customWidth="1"/>
    <col min="6419" max="6419" width="12.28515625" style="1" bestFit="1" customWidth="1"/>
    <col min="6420" max="6657" width="8.85546875" style="1"/>
    <col min="6658" max="6658" width="13" style="1" customWidth="1"/>
    <col min="6659" max="6661" width="11" style="1" customWidth="1"/>
    <col min="6662" max="6662" width="8.5703125" style="1" customWidth="1"/>
    <col min="6663" max="6663" width="11" style="1" customWidth="1"/>
    <col min="6664" max="6664" width="9.5703125" style="1" customWidth="1"/>
    <col min="6665" max="6666" width="11" style="1" customWidth="1"/>
    <col min="6667" max="6667" width="9" style="1" customWidth="1"/>
    <col min="6668" max="6674" width="11" style="1" customWidth="1"/>
    <col min="6675" max="6675" width="12.28515625" style="1" bestFit="1" customWidth="1"/>
    <col min="6676" max="6913" width="8.85546875" style="1"/>
    <col min="6914" max="6914" width="13" style="1" customWidth="1"/>
    <col min="6915" max="6917" width="11" style="1" customWidth="1"/>
    <col min="6918" max="6918" width="8.5703125" style="1" customWidth="1"/>
    <col min="6919" max="6919" width="11" style="1" customWidth="1"/>
    <col min="6920" max="6920" width="9.5703125" style="1" customWidth="1"/>
    <col min="6921" max="6922" width="11" style="1" customWidth="1"/>
    <col min="6923" max="6923" width="9" style="1" customWidth="1"/>
    <col min="6924" max="6930" width="11" style="1" customWidth="1"/>
    <col min="6931" max="6931" width="12.28515625" style="1" bestFit="1" customWidth="1"/>
    <col min="6932" max="7169" width="8.85546875" style="1"/>
    <col min="7170" max="7170" width="13" style="1" customWidth="1"/>
    <col min="7171" max="7173" width="11" style="1" customWidth="1"/>
    <col min="7174" max="7174" width="8.5703125" style="1" customWidth="1"/>
    <col min="7175" max="7175" width="11" style="1" customWidth="1"/>
    <col min="7176" max="7176" width="9.5703125" style="1" customWidth="1"/>
    <col min="7177" max="7178" width="11" style="1" customWidth="1"/>
    <col min="7179" max="7179" width="9" style="1" customWidth="1"/>
    <col min="7180" max="7186" width="11" style="1" customWidth="1"/>
    <col min="7187" max="7187" width="12.28515625" style="1" bestFit="1" customWidth="1"/>
    <col min="7188" max="7425" width="8.85546875" style="1"/>
    <col min="7426" max="7426" width="13" style="1" customWidth="1"/>
    <col min="7427" max="7429" width="11" style="1" customWidth="1"/>
    <col min="7430" max="7430" width="8.5703125" style="1" customWidth="1"/>
    <col min="7431" max="7431" width="11" style="1" customWidth="1"/>
    <col min="7432" max="7432" width="9.5703125" style="1" customWidth="1"/>
    <col min="7433" max="7434" width="11" style="1" customWidth="1"/>
    <col min="7435" max="7435" width="9" style="1" customWidth="1"/>
    <col min="7436" max="7442" width="11" style="1" customWidth="1"/>
    <col min="7443" max="7443" width="12.28515625" style="1" bestFit="1" customWidth="1"/>
    <col min="7444" max="7681" width="8.85546875" style="1"/>
    <col min="7682" max="7682" width="13" style="1" customWidth="1"/>
    <col min="7683" max="7685" width="11" style="1" customWidth="1"/>
    <col min="7686" max="7686" width="8.5703125" style="1" customWidth="1"/>
    <col min="7687" max="7687" width="11" style="1" customWidth="1"/>
    <col min="7688" max="7688" width="9.5703125" style="1" customWidth="1"/>
    <col min="7689" max="7690" width="11" style="1" customWidth="1"/>
    <col min="7691" max="7691" width="9" style="1" customWidth="1"/>
    <col min="7692" max="7698" width="11" style="1" customWidth="1"/>
    <col min="7699" max="7699" width="12.28515625" style="1" bestFit="1" customWidth="1"/>
    <col min="7700" max="7937" width="8.85546875" style="1"/>
    <col min="7938" max="7938" width="13" style="1" customWidth="1"/>
    <col min="7939" max="7941" width="11" style="1" customWidth="1"/>
    <col min="7942" max="7942" width="8.5703125" style="1" customWidth="1"/>
    <col min="7943" max="7943" width="11" style="1" customWidth="1"/>
    <col min="7944" max="7944" width="9.5703125" style="1" customWidth="1"/>
    <col min="7945" max="7946" width="11" style="1" customWidth="1"/>
    <col min="7947" max="7947" width="9" style="1" customWidth="1"/>
    <col min="7948" max="7954" width="11" style="1" customWidth="1"/>
    <col min="7955" max="7955" width="12.28515625" style="1" bestFit="1" customWidth="1"/>
    <col min="7956" max="8193" width="8.85546875" style="1"/>
    <col min="8194" max="8194" width="13" style="1" customWidth="1"/>
    <col min="8195" max="8197" width="11" style="1" customWidth="1"/>
    <col min="8198" max="8198" width="8.5703125" style="1" customWidth="1"/>
    <col min="8199" max="8199" width="11" style="1" customWidth="1"/>
    <col min="8200" max="8200" width="9.5703125" style="1" customWidth="1"/>
    <col min="8201" max="8202" width="11" style="1" customWidth="1"/>
    <col min="8203" max="8203" width="9" style="1" customWidth="1"/>
    <col min="8204" max="8210" width="11" style="1" customWidth="1"/>
    <col min="8211" max="8211" width="12.28515625" style="1" bestFit="1" customWidth="1"/>
    <col min="8212" max="8449" width="8.85546875" style="1"/>
    <col min="8450" max="8450" width="13" style="1" customWidth="1"/>
    <col min="8451" max="8453" width="11" style="1" customWidth="1"/>
    <col min="8454" max="8454" width="8.5703125" style="1" customWidth="1"/>
    <col min="8455" max="8455" width="11" style="1" customWidth="1"/>
    <col min="8456" max="8456" width="9.5703125" style="1" customWidth="1"/>
    <col min="8457" max="8458" width="11" style="1" customWidth="1"/>
    <col min="8459" max="8459" width="9" style="1" customWidth="1"/>
    <col min="8460" max="8466" width="11" style="1" customWidth="1"/>
    <col min="8467" max="8467" width="12.28515625" style="1" bestFit="1" customWidth="1"/>
    <col min="8468" max="8705" width="8.85546875" style="1"/>
    <col min="8706" max="8706" width="13" style="1" customWidth="1"/>
    <col min="8707" max="8709" width="11" style="1" customWidth="1"/>
    <col min="8710" max="8710" width="8.5703125" style="1" customWidth="1"/>
    <col min="8711" max="8711" width="11" style="1" customWidth="1"/>
    <col min="8712" max="8712" width="9.5703125" style="1" customWidth="1"/>
    <col min="8713" max="8714" width="11" style="1" customWidth="1"/>
    <col min="8715" max="8715" width="9" style="1" customWidth="1"/>
    <col min="8716" max="8722" width="11" style="1" customWidth="1"/>
    <col min="8723" max="8723" width="12.28515625" style="1" bestFit="1" customWidth="1"/>
    <col min="8724" max="8961" width="8.85546875" style="1"/>
    <col min="8962" max="8962" width="13" style="1" customWidth="1"/>
    <col min="8963" max="8965" width="11" style="1" customWidth="1"/>
    <col min="8966" max="8966" width="8.5703125" style="1" customWidth="1"/>
    <col min="8967" max="8967" width="11" style="1" customWidth="1"/>
    <col min="8968" max="8968" width="9.5703125" style="1" customWidth="1"/>
    <col min="8969" max="8970" width="11" style="1" customWidth="1"/>
    <col min="8971" max="8971" width="9" style="1" customWidth="1"/>
    <col min="8972" max="8978" width="11" style="1" customWidth="1"/>
    <col min="8979" max="8979" width="12.28515625" style="1" bestFit="1" customWidth="1"/>
    <col min="8980" max="9217" width="8.85546875" style="1"/>
    <col min="9218" max="9218" width="13" style="1" customWidth="1"/>
    <col min="9219" max="9221" width="11" style="1" customWidth="1"/>
    <col min="9222" max="9222" width="8.5703125" style="1" customWidth="1"/>
    <col min="9223" max="9223" width="11" style="1" customWidth="1"/>
    <col min="9224" max="9224" width="9.5703125" style="1" customWidth="1"/>
    <col min="9225" max="9226" width="11" style="1" customWidth="1"/>
    <col min="9227" max="9227" width="9" style="1" customWidth="1"/>
    <col min="9228" max="9234" width="11" style="1" customWidth="1"/>
    <col min="9235" max="9235" width="12.28515625" style="1" bestFit="1" customWidth="1"/>
    <col min="9236" max="9473" width="8.85546875" style="1"/>
    <col min="9474" max="9474" width="13" style="1" customWidth="1"/>
    <col min="9475" max="9477" width="11" style="1" customWidth="1"/>
    <col min="9478" max="9478" width="8.5703125" style="1" customWidth="1"/>
    <col min="9479" max="9479" width="11" style="1" customWidth="1"/>
    <col min="9480" max="9480" width="9.5703125" style="1" customWidth="1"/>
    <col min="9481" max="9482" width="11" style="1" customWidth="1"/>
    <col min="9483" max="9483" width="9" style="1" customWidth="1"/>
    <col min="9484" max="9490" width="11" style="1" customWidth="1"/>
    <col min="9491" max="9491" width="12.28515625" style="1" bestFit="1" customWidth="1"/>
    <col min="9492" max="9729" width="8.85546875" style="1"/>
    <col min="9730" max="9730" width="13" style="1" customWidth="1"/>
    <col min="9731" max="9733" width="11" style="1" customWidth="1"/>
    <col min="9734" max="9734" width="8.5703125" style="1" customWidth="1"/>
    <col min="9735" max="9735" width="11" style="1" customWidth="1"/>
    <col min="9736" max="9736" width="9.5703125" style="1" customWidth="1"/>
    <col min="9737" max="9738" width="11" style="1" customWidth="1"/>
    <col min="9739" max="9739" width="9" style="1" customWidth="1"/>
    <col min="9740" max="9746" width="11" style="1" customWidth="1"/>
    <col min="9747" max="9747" width="12.28515625" style="1" bestFit="1" customWidth="1"/>
    <col min="9748" max="9985" width="8.85546875" style="1"/>
    <col min="9986" max="9986" width="13" style="1" customWidth="1"/>
    <col min="9987" max="9989" width="11" style="1" customWidth="1"/>
    <col min="9990" max="9990" width="8.5703125" style="1" customWidth="1"/>
    <col min="9991" max="9991" width="11" style="1" customWidth="1"/>
    <col min="9992" max="9992" width="9.5703125" style="1" customWidth="1"/>
    <col min="9993" max="9994" width="11" style="1" customWidth="1"/>
    <col min="9995" max="9995" width="9" style="1" customWidth="1"/>
    <col min="9996" max="10002" width="11" style="1" customWidth="1"/>
    <col min="10003" max="10003" width="12.28515625" style="1" bestFit="1" customWidth="1"/>
    <col min="10004" max="10241" width="8.85546875" style="1"/>
    <col min="10242" max="10242" width="13" style="1" customWidth="1"/>
    <col min="10243" max="10245" width="11" style="1" customWidth="1"/>
    <col min="10246" max="10246" width="8.5703125" style="1" customWidth="1"/>
    <col min="10247" max="10247" width="11" style="1" customWidth="1"/>
    <col min="10248" max="10248" width="9.5703125" style="1" customWidth="1"/>
    <col min="10249" max="10250" width="11" style="1" customWidth="1"/>
    <col min="10251" max="10251" width="9" style="1" customWidth="1"/>
    <col min="10252" max="10258" width="11" style="1" customWidth="1"/>
    <col min="10259" max="10259" width="12.28515625" style="1" bestFit="1" customWidth="1"/>
    <col min="10260" max="10497" width="8.85546875" style="1"/>
    <col min="10498" max="10498" width="13" style="1" customWidth="1"/>
    <col min="10499" max="10501" width="11" style="1" customWidth="1"/>
    <col min="10502" max="10502" width="8.5703125" style="1" customWidth="1"/>
    <col min="10503" max="10503" width="11" style="1" customWidth="1"/>
    <col min="10504" max="10504" width="9.5703125" style="1" customWidth="1"/>
    <col min="10505" max="10506" width="11" style="1" customWidth="1"/>
    <col min="10507" max="10507" width="9" style="1" customWidth="1"/>
    <col min="10508" max="10514" width="11" style="1" customWidth="1"/>
    <col min="10515" max="10515" width="12.28515625" style="1" bestFit="1" customWidth="1"/>
    <col min="10516" max="10753" width="8.85546875" style="1"/>
    <col min="10754" max="10754" width="13" style="1" customWidth="1"/>
    <col min="10755" max="10757" width="11" style="1" customWidth="1"/>
    <col min="10758" max="10758" width="8.5703125" style="1" customWidth="1"/>
    <col min="10759" max="10759" width="11" style="1" customWidth="1"/>
    <col min="10760" max="10760" width="9.5703125" style="1" customWidth="1"/>
    <col min="10761" max="10762" width="11" style="1" customWidth="1"/>
    <col min="10763" max="10763" width="9" style="1" customWidth="1"/>
    <col min="10764" max="10770" width="11" style="1" customWidth="1"/>
    <col min="10771" max="10771" width="12.28515625" style="1" bestFit="1" customWidth="1"/>
    <col min="10772" max="11009" width="8.85546875" style="1"/>
    <col min="11010" max="11010" width="13" style="1" customWidth="1"/>
    <col min="11011" max="11013" width="11" style="1" customWidth="1"/>
    <col min="11014" max="11014" width="8.5703125" style="1" customWidth="1"/>
    <col min="11015" max="11015" width="11" style="1" customWidth="1"/>
    <col min="11016" max="11016" width="9.5703125" style="1" customWidth="1"/>
    <col min="11017" max="11018" width="11" style="1" customWidth="1"/>
    <col min="11019" max="11019" width="9" style="1" customWidth="1"/>
    <col min="11020" max="11026" width="11" style="1" customWidth="1"/>
    <col min="11027" max="11027" width="12.28515625" style="1" bestFit="1" customWidth="1"/>
    <col min="11028" max="11265" width="8.85546875" style="1"/>
    <col min="11266" max="11266" width="13" style="1" customWidth="1"/>
    <col min="11267" max="11269" width="11" style="1" customWidth="1"/>
    <col min="11270" max="11270" width="8.5703125" style="1" customWidth="1"/>
    <col min="11271" max="11271" width="11" style="1" customWidth="1"/>
    <col min="11272" max="11272" width="9.5703125" style="1" customWidth="1"/>
    <col min="11273" max="11274" width="11" style="1" customWidth="1"/>
    <col min="11275" max="11275" width="9" style="1" customWidth="1"/>
    <col min="11276" max="11282" width="11" style="1" customWidth="1"/>
    <col min="11283" max="11283" width="12.28515625" style="1" bestFit="1" customWidth="1"/>
    <col min="11284" max="11521" width="8.85546875" style="1"/>
    <col min="11522" max="11522" width="13" style="1" customWidth="1"/>
    <col min="11523" max="11525" width="11" style="1" customWidth="1"/>
    <col min="11526" max="11526" width="8.5703125" style="1" customWidth="1"/>
    <col min="11527" max="11527" width="11" style="1" customWidth="1"/>
    <col min="11528" max="11528" width="9.5703125" style="1" customWidth="1"/>
    <col min="11529" max="11530" width="11" style="1" customWidth="1"/>
    <col min="11531" max="11531" width="9" style="1" customWidth="1"/>
    <col min="11532" max="11538" width="11" style="1" customWidth="1"/>
    <col min="11539" max="11539" width="12.28515625" style="1" bestFit="1" customWidth="1"/>
    <col min="11540" max="11777" width="8.85546875" style="1"/>
    <col min="11778" max="11778" width="13" style="1" customWidth="1"/>
    <col min="11779" max="11781" width="11" style="1" customWidth="1"/>
    <col min="11782" max="11782" width="8.5703125" style="1" customWidth="1"/>
    <col min="11783" max="11783" width="11" style="1" customWidth="1"/>
    <col min="11784" max="11784" width="9.5703125" style="1" customWidth="1"/>
    <col min="11785" max="11786" width="11" style="1" customWidth="1"/>
    <col min="11787" max="11787" width="9" style="1" customWidth="1"/>
    <col min="11788" max="11794" width="11" style="1" customWidth="1"/>
    <col min="11795" max="11795" width="12.28515625" style="1" bestFit="1" customWidth="1"/>
    <col min="11796" max="12033" width="8.85546875" style="1"/>
    <col min="12034" max="12034" width="13" style="1" customWidth="1"/>
    <col min="12035" max="12037" width="11" style="1" customWidth="1"/>
    <col min="12038" max="12038" width="8.5703125" style="1" customWidth="1"/>
    <col min="12039" max="12039" width="11" style="1" customWidth="1"/>
    <col min="12040" max="12040" width="9.5703125" style="1" customWidth="1"/>
    <col min="12041" max="12042" width="11" style="1" customWidth="1"/>
    <col min="12043" max="12043" width="9" style="1" customWidth="1"/>
    <col min="12044" max="12050" width="11" style="1" customWidth="1"/>
    <col min="12051" max="12051" width="12.28515625" style="1" bestFit="1" customWidth="1"/>
    <col min="12052" max="12289" width="8.85546875" style="1"/>
    <col min="12290" max="12290" width="13" style="1" customWidth="1"/>
    <col min="12291" max="12293" width="11" style="1" customWidth="1"/>
    <col min="12294" max="12294" width="8.5703125" style="1" customWidth="1"/>
    <col min="12295" max="12295" width="11" style="1" customWidth="1"/>
    <col min="12296" max="12296" width="9.5703125" style="1" customWidth="1"/>
    <col min="12297" max="12298" width="11" style="1" customWidth="1"/>
    <col min="12299" max="12299" width="9" style="1" customWidth="1"/>
    <col min="12300" max="12306" width="11" style="1" customWidth="1"/>
    <col min="12307" max="12307" width="12.28515625" style="1" bestFit="1" customWidth="1"/>
    <col min="12308" max="12545" width="8.85546875" style="1"/>
    <col min="12546" max="12546" width="13" style="1" customWidth="1"/>
    <col min="12547" max="12549" width="11" style="1" customWidth="1"/>
    <col min="12550" max="12550" width="8.5703125" style="1" customWidth="1"/>
    <col min="12551" max="12551" width="11" style="1" customWidth="1"/>
    <col min="12552" max="12552" width="9.5703125" style="1" customWidth="1"/>
    <col min="12553" max="12554" width="11" style="1" customWidth="1"/>
    <col min="12555" max="12555" width="9" style="1" customWidth="1"/>
    <col min="12556" max="12562" width="11" style="1" customWidth="1"/>
    <col min="12563" max="12563" width="12.28515625" style="1" bestFit="1" customWidth="1"/>
    <col min="12564" max="12801" width="8.85546875" style="1"/>
    <col min="12802" max="12802" width="13" style="1" customWidth="1"/>
    <col min="12803" max="12805" width="11" style="1" customWidth="1"/>
    <col min="12806" max="12806" width="8.5703125" style="1" customWidth="1"/>
    <col min="12807" max="12807" width="11" style="1" customWidth="1"/>
    <col min="12808" max="12808" width="9.5703125" style="1" customWidth="1"/>
    <col min="12809" max="12810" width="11" style="1" customWidth="1"/>
    <col min="12811" max="12811" width="9" style="1" customWidth="1"/>
    <col min="12812" max="12818" width="11" style="1" customWidth="1"/>
    <col min="12819" max="12819" width="12.28515625" style="1" bestFit="1" customWidth="1"/>
    <col min="12820" max="13057" width="8.85546875" style="1"/>
    <col min="13058" max="13058" width="13" style="1" customWidth="1"/>
    <col min="13059" max="13061" width="11" style="1" customWidth="1"/>
    <col min="13062" max="13062" width="8.5703125" style="1" customWidth="1"/>
    <col min="13063" max="13063" width="11" style="1" customWidth="1"/>
    <col min="13064" max="13064" width="9.5703125" style="1" customWidth="1"/>
    <col min="13065" max="13066" width="11" style="1" customWidth="1"/>
    <col min="13067" max="13067" width="9" style="1" customWidth="1"/>
    <col min="13068" max="13074" width="11" style="1" customWidth="1"/>
    <col min="13075" max="13075" width="12.28515625" style="1" bestFit="1" customWidth="1"/>
    <col min="13076" max="13313" width="8.85546875" style="1"/>
    <col min="13314" max="13314" width="13" style="1" customWidth="1"/>
    <col min="13315" max="13317" width="11" style="1" customWidth="1"/>
    <col min="13318" max="13318" width="8.5703125" style="1" customWidth="1"/>
    <col min="13319" max="13319" width="11" style="1" customWidth="1"/>
    <col min="13320" max="13320" width="9.5703125" style="1" customWidth="1"/>
    <col min="13321" max="13322" width="11" style="1" customWidth="1"/>
    <col min="13323" max="13323" width="9" style="1" customWidth="1"/>
    <col min="13324" max="13330" width="11" style="1" customWidth="1"/>
    <col min="13331" max="13331" width="12.28515625" style="1" bestFit="1" customWidth="1"/>
    <col min="13332" max="13569" width="8.85546875" style="1"/>
    <col min="13570" max="13570" width="13" style="1" customWidth="1"/>
    <col min="13571" max="13573" width="11" style="1" customWidth="1"/>
    <col min="13574" max="13574" width="8.5703125" style="1" customWidth="1"/>
    <col min="13575" max="13575" width="11" style="1" customWidth="1"/>
    <col min="13576" max="13576" width="9.5703125" style="1" customWidth="1"/>
    <col min="13577" max="13578" width="11" style="1" customWidth="1"/>
    <col min="13579" max="13579" width="9" style="1" customWidth="1"/>
    <col min="13580" max="13586" width="11" style="1" customWidth="1"/>
    <col min="13587" max="13587" width="12.28515625" style="1" bestFit="1" customWidth="1"/>
    <col min="13588" max="13825" width="8.85546875" style="1"/>
    <col min="13826" max="13826" width="13" style="1" customWidth="1"/>
    <col min="13827" max="13829" width="11" style="1" customWidth="1"/>
    <col min="13830" max="13830" width="8.5703125" style="1" customWidth="1"/>
    <col min="13831" max="13831" width="11" style="1" customWidth="1"/>
    <col min="13832" max="13832" width="9.5703125" style="1" customWidth="1"/>
    <col min="13833" max="13834" width="11" style="1" customWidth="1"/>
    <col min="13835" max="13835" width="9" style="1" customWidth="1"/>
    <col min="13836" max="13842" width="11" style="1" customWidth="1"/>
    <col min="13843" max="13843" width="12.28515625" style="1" bestFit="1" customWidth="1"/>
    <col min="13844" max="14081" width="8.85546875" style="1"/>
    <col min="14082" max="14082" width="13" style="1" customWidth="1"/>
    <col min="14083" max="14085" width="11" style="1" customWidth="1"/>
    <col min="14086" max="14086" width="8.5703125" style="1" customWidth="1"/>
    <col min="14087" max="14087" width="11" style="1" customWidth="1"/>
    <col min="14088" max="14088" width="9.5703125" style="1" customWidth="1"/>
    <col min="14089" max="14090" width="11" style="1" customWidth="1"/>
    <col min="14091" max="14091" width="9" style="1" customWidth="1"/>
    <col min="14092" max="14098" width="11" style="1" customWidth="1"/>
    <col min="14099" max="14099" width="12.28515625" style="1" bestFit="1" customWidth="1"/>
    <col min="14100" max="14337" width="8.85546875" style="1"/>
    <col min="14338" max="14338" width="13" style="1" customWidth="1"/>
    <col min="14339" max="14341" width="11" style="1" customWidth="1"/>
    <col min="14342" max="14342" width="8.5703125" style="1" customWidth="1"/>
    <col min="14343" max="14343" width="11" style="1" customWidth="1"/>
    <col min="14344" max="14344" width="9.5703125" style="1" customWidth="1"/>
    <col min="14345" max="14346" width="11" style="1" customWidth="1"/>
    <col min="14347" max="14347" width="9" style="1" customWidth="1"/>
    <col min="14348" max="14354" width="11" style="1" customWidth="1"/>
    <col min="14355" max="14355" width="12.28515625" style="1" bestFit="1" customWidth="1"/>
    <col min="14356" max="14593" width="8.85546875" style="1"/>
    <col min="14594" max="14594" width="13" style="1" customWidth="1"/>
    <col min="14595" max="14597" width="11" style="1" customWidth="1"/>
    <col min="14598" max="14598" width="8.5703125" style="1" customWidth="1"/>
    <col min="14599" max="14599" width="11" style="1" customWidth="1"/>
    <col min="14600" max="14600" width="9.5703125" style="1" customWidth="1"/>
    <col min="14601" max="14602" width="11" style="1" customWidth="1"/>
    <col min="14603" max="14603" width="9" style="1" customWidth="1"/>
    <col min="14604" max="14610" width="11" style="1" customWidth="1"/>
    <col min="14611" max="14611" width="12.28515625" style="1" bestFit="1" customWidth="1"/>
    <col min="14612" max="14849" width="8.85546875" style="1"/>
    <col min="14850" max="14850" width="13" style="1" customWidth="1"/>
    <col min="14851" max="14853" width="11" style="1" customWidth="1"/>
    <col min="14854" max="14854" width="8.5703125" style="1" customWidth="1"/>
    <col min="14855" max="14855" width="11" style="1" customWidth="1"/>
    <col min="14856" max="14856" width="9.5703125" style="1" customWidth="1"/>
    <col min="14857" max="14858" width="11" style="1" customWidth="1"/>
    <col min="14859" max="14859" width="9" style="1" customWidth="1"/>
    <col min="14860" max="14866" width="11" style="1" customWidth="1"/>
    <col min="14867" max="14867" width="12.28515625" style="1" bestFit="1" customWidth="1"/>
    <col min="14868" max="15105" width="8.85546875" style="1"/>
    <col min="15106" max="15106" width="13" style="1" customWidth="1"/>
    <col min="15107" max="15109" width="11" style="1" customWidth="1"/>
    <col min="15110" max="15110" width="8.5703125" style="1" customWidth="1"/>
    <col min="15111" max="15111" width="11" style="1" customWidth="1"/>
    <col min="15112" max="15112" width="9.5703125" style="1" customWidth="1"/>
    <col min="15113" max="15114" width="11" style="1" customWidth="1"/>
    <col min="15115" max="15115" width="9" style="1" customWidth="1"/>
    <col min="15116" max="15122" width="11" style="1" customWidth="1"/>
    <col min="15123" max="15123" width="12.28515625" style="1" bestFit="1" customWidth="1"/>
    <col min="15124" max="15361" width="8.85546875" style="1"/>
    <col min="15362" max="15362" width="13" style="1" customWidth="1"/>
    <col min="15363" max="15365" width="11" style="1" customWidth="1"/>
    <col min="15366" max="15366" width="8.5703125" style="1" customWidth="1"/>
    <col min="15367" max="15367" width="11" style="1" customWidth="1"/>
    <col min="15368" max="15368" width="9.5703125" style="1" customWidth="1"/>
    <col min="15369" max="15370" width="11" style="1" customWidth="1"/>
    <col min="15371" max="15371" width="9" style="1" customWidth="1"/>
    <col min="15372" max="15378" width="11" style="1" customWidth="1"/>
    <col min="15379" max="15379" width="12.28515625" style="1" bestFit="1" customWidth="1"/>
    <col min="15380" max="15617" width="8.85546875" style="1"/>
    <col min="15618" max="15618" width="13" style="1" customWidth="1"/>
    <col min="15619" max="15621" width="11" style="1" customWidth="1"/>
    <col min="15622" max="15622" width="8.5703125" style="1" customWidth="1"/>
    <col min="15623" max="15623" width="11" style="1" customWidth="1"/>
    <col min="15624" max="15624" width="9.5703125" style="1" customWidth="1"/>
    <col min="15625" max="15626" width="11" style="1" customWidth="1"/>
    <col min="15627" max="15627" width="9" style="1" customWidth="1"/>
    <col min="15628" max="15634" width="11" style="1" customWidth="1"/>
    <col min="15635" max="15635" width="12.28515625" style="1" bestFit="1" customWidth="1"/>
    <col min="15636" max="15873" width="8.85546875" style="1"/>
    <col min="15874" max="15874" width="13" style="1" customWidth="1"/>
    <col min="15875" max="15877" width="11" style="1" customWidth="1"/>
    <col min="15878" max="15878" width="8.5703125" style="1" customWidth="1"/>
    <col min="15879" max="15879" width="11" style="1" customWidth="1"/>
    <col min="15880" max="15880" width="9.5703125" style="1" customWidth="1"/>
    <col min="15881" max="15882" width="11" style="1" customWidth="1"/>
    <col min="15883" max="15883" width="9" style="1" customWidth="1"/>
    <col min="15884" max="15890" width="11" style="1" customWidth="1"/>
    <col min="15891" max="15891" width="12.28515625" style="1" bestFit="1" customWidth="1"/>
    <col min="15892" max="16129" width="8.85546875" style="1"/>
    <col min="16130" max="16130" width="13" style="1" customWidth="1"/>
    <col min="16131" max="16133" width="11" style="1" customWidth="1"/>
    <col min="16134" max="16134" width="8.5703125" style="1" customWidth="1"/>
    <col min="16135" max="16135" width="11" style="1" customWidth="1"/>
    <col min="16136" max="16136" width="9.5703125" style="1" customWidth="1"/>
    <col min="16137" max="16138" width="11" style="1" customWidth="1"/>
    <col min="16139" max="16139" width="9" style="1" customWidth="1"/>
    <col min="16140" max="16146" width="11" style="1" customWidth="1"/>
    <col min="16147" max="16147" width="12.28515625" style="1" bestFit="1" customWidth="1"/>
    <col min="16148" max="16384" width="8.85546875" style="1"/>
  </cols>
  <sheetData>
    <row r="1" spans="2:19" ht="18">
      <c r="B1" s="5" t="s">
        <v>50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2:19" ht="15" customHeight="1">
      <c r="F2" s="6" t="s">
        <v>5</v>
      </c>
      <c r="G2" s="3" t="s">
        <v>32</v>
      </c>
      <c r="H2" s="3"/>
      <c r="J2" s="6" t="s">
        <v>6</v>
      </c>
      <c r="K2" s="3" t="s">
        <v>49</v>
      </c>
      <c r="L2" s="3"/>
    </row>
    <row r="3" spans="2:19" s="9" customFormat="1" ht="15">
      <c r="B3" s="7" t="s">
        <v>7</v>
      </c>
      <c r="C3" s="8" t="s">
        <v>4</v>
      </c>
      <c r="D3" s="8"/>
      <c r="F3" s="7" t="s">
        <v>8</v>
      </c>
      <c r="G3" s="8" t="s">
        <v>9</v>
      </c>
      <c r="H3" s="8"/>
      <c r="J3" s="7" t="s">
        <v>10</v>
      </c>
      <c r="K3" s="10">
        <v>42310</v>
      </c>
      <c r="L3" s="8"/>
      <c r="O3" s="7" t="s">
        <v>11</v>
      </c>
      <c r="P3" s="8" t="s">
        <v>12</v>
      </c>
      <c r="Q3" s="8"/>
      <c r="R3" s="11" t="s">
        <v>13</v>
      </c>
    </row>
    <row r="4" spans="2:19" ht="12" customHeight="1" thickBot="1">
      <c r="R4" s="12"/>
    </row>
    <row r="5" spans="2:19" ht="15.75" customHeight="1">
      <c r="B5" s="13"/>
      <c r="C5" s="14"/>
      <c r="D5" s="15"/>
      <c r="E5" s="16" t="s">
        <v>0</v>
      </c>
      <c r="F5" s="17"/>
      <c r="G5" s="17"/>
      <c r="H5" s="17"/>
      <c r="I5" s="18"/>
      <c r="J5" s="16"/>
      <c r="K5" s="17"/>
      <c r="L5" s="19"/>
      <c r="M5" s="20"/>
      <c r="N5" s="21"/>
      <c r="O5" s="22"/>
      <c r="P5" s="17"/>
      <c r="Q5" s="17"/>
      <c r="R5" s="23"/>
      <c r="S5" s="24" t="s">
        <v>14</v>
      </c>
    </row>
    <row r="6" spans="2:19" ht="15.75" customHeight="1">
      <c r="B6" s="25" t="s">
        <v>1</v>
      </c>
      <c r="C6" s="26" t="s">
        <v>2</v>
      </c>
      <c r="D6" s="27" t="s">
        <v>2</v>
      </c>
      <c r="E6" s="28" t="s">
        <v>15</v>
      </c>
      <c r="F6" s="29" t="s">
        <v>16</v>
      </c>
      <c r="G6" s="29" t="s">
        <v>17</v>
      </c>
      <c r="H6" s="29" t="s">
        <v>18</v>
      </c>
      <c r="I6" s="30" t="s">
        <v>19</v>
      </c>
      <c r="J6" s="28" t="s">
        <v>0</v>
      </c>
      <c r="K6" s="29" t="s">
        <v>16</v>
      </c>
      <c r="L6" s="31" t="s">
        <v>20</v>
      </c>
      <c r="M6" s="32" t="s">
        <v>21</v>
      </c>
      <c r="N6" s="33" t="s">
        <v>22</v>
      </c>
      <c r="O6" s="34" t="s">
        <v>16</v>
      </c>
      <c r="P6" s="29" t="s">
        <v>19</v>
      </c>
      <c r="Q6" s="29" t="s">
        <v>18</v>
      </c>
      <c r="R6" s="35" t="s">
        <v>0</v>
      </c>
      <c r="S6" s="36">
        <v>0.25</v>
      </c>
    </row>
    <row r="7" spans="2:19" ht="15.75" customHeight="1" thickBot="1">
      <c r="B7" s="37"/>
      <c r="C7" s="38"/>
      <c r="D7" s="39"/>
      <c r="E7" s="40" t="s">
        <v>23</v>
      </c>
      <c r="F7" s="41" t="s">
        <v>15</v>
      </c>
      <c r="G7" s="41" t="s">
        <v>15</v>
      </c>
      <c r="H7" s="41" t="s">
        <v>15</v>
      </c>
      <c r="I7" s="42" t="s">
        <v>15</v>
      </c>
      <c r="J7" s="40" t="s">
        <v>21</v>
      </c>
      <c r="K7" s="41" t="s">
        <v>21</v>
      </c>
      <c r="L7" s="43" t="s">
        <v>21</v>
      </c>
      <c r="M7" s="44" t="str">
        <f>CONCATENATE("+",S6*100,"%")</f>
        <v>+25%</v>
      </c>
      <c r="N7" s="45"/>
      <c r="O7" s="46" t="s">
        <v>24</v>
      </c>
      <c r="P7" s="41" t="s">
        <v>24</v>
      </c>
      <c r="Q7" s="41" t="s">
        <v>24</v>
      </c>
      <c r="R7" s="47" t="s">
        <v>24</v>
      </c>
    </row>
    <row r="8" spans="2:19" s="60" customFormat="1" ht="15.75" customHeight="1">
      <c r="B8" s="48" t="s">
        <v>3</v>
      </c>
      <c r="C8" s="49">
        <v>1220</v>
      </c>
      <c r="D8" s="50">
        <v>2298.27</v>
      </c>
      <c r="E8" s="51">
        <f>I8+H8</f>
        <v>439</v>
      </c>
      <c r="F8" s="52"/>
      <c r="G8" s="165">
        <v>251</v>
      </c>
      <c r="H8" s="58">
        <v>47</v>
      </c>
      <c r="I8" s="53">
        <v>392</v>
      </c>
      <c r="J8" s="51">
        <f>L8</f>
        <v>46392</v>
      </c>
      <c r="K8" s="52"/>
      <c r="L8" s="54">
        <v>46392</v>
      </c>
      <c r="M8" s="55">
        <f>(L8*(1+$S$6))+K8</f>
        <v>57990</v>
      </c>
      <c r="N8" s="56">
        <f>M8-I8</f>
        <v>57598</v>
      </c>
      <c r="O8" s="57"/>
      <c r="P8" s="58"/>
      <c r="Q8" s="58">
        <f>G8+H8</f>
        <v>298</v>
      </c>
      <c r="R8" s="59">
        <f>Q8</f>
        <v>298</v>
      </c>
      <c r="S8" s="60" t="str">
        <f>IF(E8+G8+N8=M8+R8,"Balanced","Error!!!")</f>
        <v>Balanced</v>
      </c>
    </row>
    <row r="9" spans="2:19" s="60" customFormat="1" ht="15.75" customHeight="1">
      <c r="B9" s="116" t="s">
        <v>29</v>
      </c>
      <c r="C9" s="117"/>
      <c r="D9" s="118"/>
      <c r="E9" s="106"/>
      <c r="F9" s="107"/>
      <c r="G9" s="166"/>
      <c r="H9" s="108"/>
      <c r="I9" s="109"/>
      <c r="J9" s="106"/>
      <c r="K9" s="107"/>
      <c r="L9" s="110"/>
      <c r="M9" s="111"/>
      <c r="N9" s="112"/>
      <c r="O9" s="113"/>
      <c r="P9" s="114"/>
      <c r="Q9" s="114"/>
      <c r="R9" s="115"/>
    </row>
    <row r="10" spans="2:19" s="60" customFormat="1" ht="15.75" customHeight="1">
      <c r="B10" s="61" t="s">
        <v>3</v>
      </c>
      <c r="C10" s="62">
        <v>2514.46</v>
      </c>
      <c r="D10" s="63">
        <v>3650</v>
      </c>
      <c r="E10" s="64">
        <f>I10+H10</f>
        <v>362</v>
      </c>
      <c r="F10" s="65"/>
      <c r="G10" s="167">
        <v>165</v>
      </c>
      <c r="H10" s="71">
        <v>40</v>
      </c>
      <c r="I10" s="66">
        <v>322</v>
      </c>
      <c r="J10" s="64">
        <f>L10</f>
        <v>55723</v>
      </c>
      <c r="K10" s="65"/>
      <c r="L10" s="67">
        <v>55723</v>
      </c>
      <c r="M10" s="68">
        <f>ROUND(L10*(1+$S$6),0)</f>
        <v>69654</v>
      </c>
      <c r="N10" s="69">
        <f>M10-I10</f>
        <v>69332</v>
      </c>
      <c r="O10" s="70"/>
      <c r="P10" s="71"/>
      <c r="Q10" s="71">
        <f>G10+H10</f>
        <v>205</v>
      </c>
      <c r="R10" s="72">
        <f>Q10+P10</f>
        <v>205</v>
      </c>
      <c r="S10" s="60" t="str">
        <f>IF(E10+G10+N10=M10+R10,"Balanced","Error!!!")</f>
        <v>Balanced</v>
      </c>
    </row>
    <row r="11" spans="2:19" s="60" customFormat="1" ht="15.75" customHeight="1" thickBot="1">
      <c r="B11" s="74"/>
      <c r="C11" s="62"/>
      <c r="D11" s="73"/>
      <c r="E11" s="64"/>
      <c r="F11" s="65"/>
      <c r="G11" s="168"/>
      <c r="H11" s="65"/>
      <c r="I11" s="66"/>
      <c r="J11" s="64"/>
      <c r="K11" s="65"/>
      <c r="L11" s="67"/>
      <c r="M11" s="68"/>
      <c r="N11" s="69"/>
      <c r="O11" s="70"/>
      <c r="P11" s="71"/>
      <c r="Q11" s="71"/>
      <c r="R11" s="72"/>
    </row>
    <row r="12" spans="2:19" s="60" customFormat="1" ht="15.75" customHeight="1" thickTop="1">
      <c r="B12" s="75" t="s">
        <v>34</v>
      </c>
      <c r="C12" s="76"/>
      <c r="D12" s="76"/>
      <c r="E12" s="77">
        <f>SUM(E8:E11)</f>
        <v>801</v>
      </c>
      <c r="F12" s="78"/>
      <c r="G12" s="169">
        <f>SUM(G8:G10)</f>
        <v>416</v>
      </c>
      <c r="H12" s="169">
        <f>SUM(H8:H10)</f>
        <v>87</v>
      </c>
      <c r="I12" s="80">
        <f>SUM(I8:I11)</f>
        <v>714</v>
      </c>
      <c r="J12" s="77">
        <f>SUM(J8:J11)</f>
        <v>102115</v>
      </c>
      <c r="K12" s="78"/>
      <c r="L12" s="80">
        <f>SUM(L8:L11)</f>
        <v>102115</v>
      </c>
      <c r="M12" s="81">
        <f>SUM(M8:M11)</f>
        <v>127644</v>
      </c>
      <c r="N12" s="82">
        <f>SUM(N8:N11)</f>
        <v>126930</v>
      </c>
      <c r="O12" s="83"/>
      <c r="P12" s="79"/>
      <c r="Q12" s="79">
        <f t="shared" ref="Q12:R12" si="0">SUM(Q8:Q11)</f>
        <v>503</v>
      </c>
      <c r="R12" s="84">
        <f t="shared" si="0"/>
        <v>503</v>
      </c>
      <c r="S12" s="60" t="str">
        <f t="shared" ref="S12:S20" si="1">IF(E12+G12+N12=M12+R12,"Balanced","Error!!!")</f>
        <v>Balanced</v>
      </c>
    </row>
    <row r="13" spans="2:19" s="60" customFormat="1" ht="9" customHeight="1">
      <c r="B13" s="74"/>
      <c r="C13" s="85"/>
      <c r="D13" s="86"/>
      <c r="E13" s="64"/>
      <c r="F13" s="65"/>
      <c r="G13" s="168"/>
      <c r="H13" s="65"/>
      <c r="I13" s="66"/>
      <c r="J13" s="87"/>
      <c r="K13" s="65"/>
      <c r="L13" s="67"/>
      <c r="M13" s="68"/>
      <c r="N13" s="69"/>
      <c r="O13" s="70"/>
      <c r="P13" s="71"/>
      <c r="Q13" s="71"/>
      <c r="R13" s="72"/>
    </row>
    <row r="14" spans="2:19" s="60" customFormat="1" ht="15.75" customHeight="1">
      <c r="B14" s="148" t="s">
        <v>38</v>
      </c>
      <c r="C14" s="85"/>
      <c r="D14" s="86"/>
      <c r="E14" s="64"/>
      <c r="F14" s="65"/>
      <c r="G14" s="168"/>
      <c r="H14" s="65"/>
      <c r="I14" s="66"/>
      <c r="J14" s="99">
        <v>450</v>
      </c>
      <c r="K14" s="65"/>
      <c r="L14" s="100">
        <v>450</v>
      </c>
      <c r="M14" s="68">
        <v>563</v>
      </c>
      <c r="N14" s="159">
        <f>M14-I14</f>
        <v>563</v>
      </c>
      <c r="O14" s="70"/>
      <c r="P14" s="71"/>
      <c r="Q14" s="71"/>
      <c r="R14" s="72"/>
      <c r="S14" s="94" t="str">
        <f t="shared" si="1"/>
        <v>Balanced</v>
      </c>
    </row>
    <row r="15" spans="2:19" s="60" customFormat="1" ht="15.75" customHeight="1">
      <c r="B15" s="148" t="s">
        <v>39</v>
      </c>
      <c r="C15" s="85"/>
      <c r="D15" s="86"/>
      <c r="E15" s="64">
        <f>I15</f>
        <v>450</v>
      </c>
      <c r="F15" s="65"/>
      <c r="G15" s="168"/>
      <c r="H15" s="65"/>
      <c r="I15" s="100">
        <v>450</v>
      </c>
      <c r="J15" s="87"/>
      <c r="K15" s="65"/>
      <c r="L15" s="67"/>
      <c r="M15" s="68"/>
      <c r="N15" s="69"/>
      <c r="O15" s="70"/>
      <c r="P15" s="71">
        <f>I15-N15</f>
        <v>450</v>
      </c>
      <c r="Q15" s="71"/>
      <c r="R15" s="101">
        <f>P15</f>
        <v>450</v>
      </c>
      <c r="S15" s="94" t="str">
        <f t="shared" si="1"/>
        <v>Balanced</v>
      </c>
    </row>
    <row r="16" spans="2:19" s="60" customFormat="1" ht="15.75" customHeight="1">
      <c r="B16" s="164" t="s">
        <v>33</v>
      </c>
      <c r="C16" s="85"/>
      <c r="D16" s="86"/>
      <c r="E16" s="88"/>
      <c r="F16" s="89"/>
      <c r="G16" s="170"/>
      <c r="H16" s="89"/>
      <c r="I16" s="90"/>
      <c r="J16" s="64">
        <f>L16</f>
        <v>846</v>
      </c>
      <c r="K16" s="89"/>
      <c r="L16" s="157">
        <v>846</v>
      </c>
      <c r="M16" s="158">
        <v>1058</v>
      </c>
      <c r="N16" s="159">
        <f>M16-I16</f>
        <v>1058</v>
      </c>
      <c r="O16" s="91"/>
      <c r="P16" s="92"/>
      <c r="Q16" s="92"/>
      <c r="R16" s="93"/>
      <c r="S16" s="94" t="str">
        <f t="shared" si="1"/>
        <v>Balanced</v>
      </c>
    </row>
    <row r="17" spans="2:19" s="60" customFormat="1" ht="15.75" customHeight="1">
      <c r="B17" s="164" t="s">
        <v>47</v>
      </c>
      <c r="C17" s="85"/>
      <c r="D17" s="86"/>
      <c r="E17" s="88"/>
      <c r="F17" s="89"/>
      <c r="G17" s="170"/>
      <c r="H17" s="89"/>
      <c r="I17" s="90"/>
      <c r="J17" s="64"/>
      <c r="K17" s="89"/>
      <c r="L17" s="157">
        <f>-L27</f>
        <v>-700</v>
      </c>
      <c r="M17" s="158">
        <f>ROUND(L17*(1+$S$6),0)</f>
        <v>-875</v>
      </c>
      <c r="N17" s="159">
        <f>M17-I17</f>
        <v>-875</v>
      </c>
      <c r="O17" s="91"/>
      <c r="P17" s="92"/>
      <c r="Q17" s="92"/>
      <c r="R17" s="93"/>
      <c r="S17" s="94" t="str">
        <f t="shared" si="1"/>
        <v>Balanced</v>
      </c>
    </row>
    <row r="18" spans="2:19" s="60" customFormat="1" ht="15.75" customHeight="1">
      <c r="B18" s="164" t="s">
        <v>48</v>
      </c>
      <c r="C18" s="85"/>
      <c r="D18" s="86"/>
      <c r="E18" s="88"/>
      <c r="F18" s="89"/>
      <c r="G18" s="171">
        <f>E27</f>
        <v>3600</v>
      </c>
      <c r="H18" s="89"/>
      <c r="I18" s="90"/>
      <c r="J18" s="64">
        <f>L18</f>
        <v>3600</v>
      </c>
      <c r="K18" s="89"/>
      <c r="L18" s="157">
        <f>G18</f>
        <v>3600</v>
      </c>
      <c r="M18" s="158">
        <f>ROUND(L18*(1+$S$6),0)</f>
        <v>4500</v>
      </c>
      <c r="N18" s="159">
        <f>M18-I18</f>
        <v>4500</v>
      </c>
      <c r="O18" s="91"/>
      <c r="P18" s="92"/>
      <c r="Q18" s="92">
        <f>G18</f>
        <v>3600</v>
      </c>
      <c r="R18" s="93">
        <f>Q18</f>
        <v>3600</v>
      </c>
      <c r="S18" s="94" t="str">
        <f t="shared" si="1"/>
        <v>Balanced</v>
      </c>
    </row>
    <row r="19" spans="2:19" s="60" customFormat="1" ht="9" customHeight="1" thickBot="1">
      <c r="B19" s="95"/>
      <c r="C19" s="85"/>
      <c r="D19" s="86"/>
      <c r="E19" s="64"/>
      <c r="F19" s="65"/>
      <c r="G19" s="168"/>
      <c r="H19" s="65"/>
      <c r="I19" s="66"/>
      <c r="J19" s="87"/>
      <c r="K19" s="65"/>
      <c r="L19" s="67"/>
      <c r="M19" s="68"/>
      <c r="N19" s="69"/>
      <c r="O19" s="70"/>
      <c r="P19" s="71"/>
      <c r="Q19" s="71"/>
      <c r="R19" s="72"/>
      <c r="S19" s="94"/>
    </row>
    <row r="20" spans="2:19" s="60" customFormat="1" ht="15.75" customHeight="1" thickTop="1">
      <c r="B20" s="75" t="s">
        <v>25</v>
      </c>
      <c r="C20" s="76"/>
      <c r="D20" s="76"/>
      <c r="E20" s="77">
        <f>SUM(E12:E18)</f>
        <v>1251</v>
      </c>
      <c r="F20" s="78"/>
      <c r="G20" s="169">
        <f t="shared" ref="G20:J20" si="2">SUM(G12:G18)</f>
        <v>4016</v>
      </c>
      <c r="H20" s="78">
        <f t="shared" si="2"/>
        <v>87</v>
      </c>
      <c r="I20" s="80">
        <f t="shared" si="2"/>
        <v>1164</v>
      </c>
      <c r="J20" s="77">
        <f t="shared" si="2"/>
        <v>107011</v>
      </c>
      <c r="K20" s="78"/>
      <c r="L20" s="80">
        <f t="shared" ref="L20:N20" si="3">SUM(L12:L18)</f>
        <v>106311</v>
      </c>
      <c r="M20" s="81">
        <f>SUM(M12:M18)</f>
        <v>132890</v>
      </c>
      <c r="N20" s="82">
        <f t="shared" si="3"/>
        <v>132176</v>
      </c>
      <c r="O20" s="83"/>
      <c r="P20" s="79">
        <f>SUM(P12:P18)</f>
        <v>450</v>
      </c>
      <c r="Q20" s="79">
        <f t="shared" ref="Q20:R20" si="4">SUM(Q12:Q18)</f>
        <v>4103</v>
      </c>
      <c r="R20" s="84">
        <f t="shared" si="4"/>
        <v>4553</v>
      </c>
      <c r="S20" s="60" t="str">
        <f t="shared" si="1"/>
        <v>Balanced</v>
      </c>
    </row>
    <row r="21" spans="2:19" s="60" customFormat="1" ht="9" customHeight="1">
      <c r="B21" s="96"/>
      <c r="C21" s="97"/>
      <c r="D21" s="97"/>
      <c r="E21" s="129"/>
      <c r="F21" s="130"/>
      <c r="G21" s="131"/>
      <c r="H21" s="130"/>
      <c r="I21" s="132"/>
      <c r="J21" s="129"/>
      <c r="K21" s="130"/>
      <c r="L21" s="132"/>
      <c r="M21" s="133"/>
      <c r="N21" s="134"/>
      <c r="O21" s="135"/>
      <c r="P21" s="131"/>
      <c r="Q21" s="131"/>
      <c r="R21" s="136"/>
    </row>
    <row r="22" spans="2:19" s="60" customFormat="1" ht="15.75" customHeight="1">
      <c r="B22" s="148" t="s">
        <v>26</v>
      </c>
      <c r="C22" s="98"/>
      <c r="D22" s="98"/>
      <c r="E22" s="137"/>
      <c r="F22" s="120"/>
      <c r="G22" s="123"/>
      <c r="H22" s="120"/>
      <c r="I22" s="138"/>
      <c r="J22" s="137"/>
      <c r="K22" s="120"/>
      <c r="L22" s="138"/>
      <c r="M22" s="121"/>
      <c r="N22" s="69">
        <f>ROUND(N20*0.05,0)</f>
        <v>6609</v>
      </c>
      <c r="O22" s="122"/>
      <c r="P22" s="123"/>
      <c r="Q22" s="123"/>
      <c r="R22" s="139"/>
    </row>
    <row r="23" spans="2:19" s="60" customFormat="1" ht="9" customHeight="1" thickBot="1">
      <c r="B23" s="96"/>
      <c r="C23" s="97"/>
      <c r="D23" s="97"/>
      <c r="E23" s="129"/>
      <c r="F23" s="130"/>
      <c r="G23" s="131"/>
      <c r="H23" s="130"/>
      <c r="I23" s="132"/>
      <c r="J23" s="129"/>
      <c r="K23" s="130"/>
      <c r="L23" s="132"/>
      <c r="M23" s="133"/>
      <c r="N23" s="134"/>
      <c r="O23" s="135"/>
      <c r="P23" s="131"/>
      <c r="Q23" s="131"/>
      <c r="R23" s="136"/>
    </row>
    <row r="24" spans="2:19" s="60" customFormat="1" ht="15.75" customHeight="1" thickTop="1">
      <c r="B24" s="75" t="s">
        <v>27</v>
      </c>
      <c r="C24" s="76"/>
      <c r="D24" s="76"/>
      <c r="E24" s="77">
        <f>SUM(E19:E22)</f>
        <v>1251</v>
      </c>
      <c r="F24" s="125"/>
      <c r="G24" s="126"/>
      <c r="H24" s="125"/>
      <c r="I24" s="127"/>
      <c r="J24" s="124"/>
      <c r="K24" s="125"/>
      <c r="L24" s="127"/>
      <c r="M24" s="128"/>
      <c r="N24" s="82">
        <f>SUM(N20:N23)</f>
        <v>138785</v>
      </c>
      <c r="O24" s="83"/>
      <c r="P24" s="79">
        <f>SUM(P20:P23)</f>
        <v>450</v>
      </c>
      <c r="Q24" s="79"/>
      <c r="R24" s="84">
        <f>SUM(R20:R23)</f>
        <v>4553</v>
      </c>
    </row>
    <row r="25" spans="2:19" s="60" customFormat="1" ht="15.75" customHeight="1" thickBot="1">
      <c r="B25" s="102" t="s">
        <v>28</v>
      </c>
      <c r="C25" s="103"/>
      <c r="D25" s="104"/>
      <c r="E25" s="173">
        <f>ROUNDUP(E24*1.05,-2)</f>
        <v>1400</v>
      </c>
      <c r="F25" s="140"/>
      <c r="G25" s="140"/>
      <c r="H25" s="140"/>
      <c r="I25" s="141"/>
      <c r="J25" s="142"/>
      <c r="K25" s="140"/>
      <c r="L25" s="143"/>
      <c r="M25" s="144"/>
      <c r="N25" s="174">
        <f>ROUNDUP(N24*1.05,-2)</f>
        <v>145800</v>
      </c>
      <c r="O25" s="175"/>
      <c r="P25" s="176"/>
      <c r="Q25" s="176"/>
      <c r="R25" s="177">
        <f>R24</f>
        <v>4553</v>
      </c>
    </row>
    <row r="26" spans="2:19" ht="15.75" customHeight="1" thickTop="1">
      <c r="B26" s="151"/>
      <c r="C26" s="151"/>
      <c r="D26" s="151"/>
      <c r="E26" s="4"/>
      <c r="F26" s="4"/>
      <c r="G26" s="4"/>
      <c r="H26" s="4"/>
      <c r="I26" s="152"/>
      <c r="J26" s="4"/>
      <c r="K26" s="4"/>
      <c r="L26" s="4"/>
      <c r="M26" s="4"/>
      <c r="N26" s="4"/>
      <c r="O26" s="4"/>
      <c r="P26" s="4"/>
      <c r="Q26" s="4"/>
      <c r="R26" s="4"/>
    </row>
    <row r="27" spans="2:19" ht="18.75">
      <c r="C27" s="151"/>
      <c r="D27" s="152" t="s">
        <v>40</v>
      </c>
      <c r="E27" s="153">
        <v>3600</v>
      </c>
      <c r="F27" s="4" t="s">
        <v>31</v>
      </c>
      <c r="I27" s="152"/>
      <c r="K27" s="152" t="s">
        <v>44</v>
      </c>
      <c r="L27" s="161">
        <v>700</v>
      </c>
      <c r="M27" s="4" t="s">
        <v>31</v>
      </c>
      <c r="P27" s="6" t="s">
        <v>30</v>
      </c>
      <c r="Q27" s="119">
        <v>4524</v>
      </c>
      <c r="R27" s="1" t="s">
        <v>31</v>
      </c>
    </row>
    <row r="28" spans="2:19" ht="18.75">
      <c r="C28" s="151"/>
      <c r="D28" s="152" t="s">
        <v>41</v>
      </c>
      <c r="E28" s="172">
        <v>416</v>
      </c>
      <c r="F28" s="4" t="s">
        <v>31</v>
      </c>
      <c r="I28" s="152"/>
      <c r="K28" s="152" t="s">
        <v>45</v>
      </c>
      <c r="L28" s="162">
        <v>1000</v>
      </c>
      <c r="M28" s="4" t="s">
        <v>31</v>
      </c>
      <c r="P28" s="4"/>
      <c r="Q28" s="4"/>
      <c r="R28" s="4"/>
    </row>
    <row r="29" spans="2:19" ht="18.75">
      <c r="C29" s="151"/>
      <c r="D29" s="160" t="s">
        <v>35</v>
      </c>
      <c r="E29" s="155">
        <f>SUM(E27:E28)</f>
        <v>4016</v>
      </c>
      <c r="F29" s="4" t="s">
        <v>31</v>
      </c>
      <c r="I29" s="152"/>
      <c r="K29" s="160" t="s">
        <v>37</v>
      </c>
      <c r="L29" s="156">
        <f>SUM(L27:L28)</f>
        <v>1700</v>
      </c>
      <c r="M29" s="4" t="s">
        <v>31</v>
      </c>
      <c r="P29" s="152" t="s">
        <v>46</v>
      </c>
      <c r="Q29" s="163">
        <v>149.63</v>
      </c>
      <c r="R29" s="1" t="s">
        <v>31</v>
      </c>
    </row>
    <row r="30" spans="2:19" ht="9" customHeight="1">
      <c r="B30" s="154"/>
      <c r="C30" s="151"/>
      <c r="D30" s="151"/>
      <c r="E30" s="4"/>
      <c r="F30" s="4"/>
      <c r="G30" s="153"/>
      <c r="H30" s="4"/>
      <c r="I30" s="152"/>
      <c r="J30" s="4"/>
      <c r="K30" s="4"/>
      <c r="L30" s="4"/>
      <c r="M30" s="4"/>
      <c r="P30" s="4"/>
      <c r="Q30" s="4"/>
      <c r="R30" s="4"/>
    </row>
    <row r="31" spans="2:19" ht="18.75">
      <c r="C31" s="151"/>
      <c r="D31" s="152" t="s">
        <v>42</v>
      </c>
      <c r="E31" s="153">
        <v>1000</v>
      </c>
      <c r="F31" s="4" t="s">
        <v>31</v>
      </c>
      <c r="I31" s="152"/>
      <c r="J31" s="4"/>
      <c r="K31" s="152" t="s">
        <v>43</v>
      </c>
      <c r="L31" s="161">
        <v>1900</v>
      </c>
      <c r="M31" s="4" t="s">
        <v>36</v>
      </c>
      <c r="P31" s="4"/>
      <c r="Q31" s="4"/>
      <c r="R31" s="4"/>
    </row>
    <row r="32" spans="2:19" ht="15.75" customHeight="1">
      <c r="C32" s="151"/>
      <c r="I32" s="152"/>
      <c r="J32" s="4"/>
      <c r="K32" s="4"/>
      <c r="L32" s="4"/>
      <c r="M32" s="4"/>
      <c r="N32" s="4"/>
      <c r="O32" s="4"/>
      <c r="P32" s="4"/>
      <c r="Q32" s="4"/>
      <c r="R32" s="4"/>
    </row>
    <row r="33" spans="2:18">
      <c r="E33" s="4"/>
      <c r="F33" s="4"/>
      <c r="I33" s="146"/>
      <c r="J33" s="147"/>
      <c r="K33" s="145"/>
      <c r="L33" s="4"/>
      <c r="M33" s="4"/>
      <c r="N33" s="4"/>
      <c r="O33" s="4"/>
      <c r="P33" s="4"/>
      <c r="Q33" s="4"/>
      <c r="R33" s="4"/>
    </row>
    <row r="34" spans="2:18">
      <c r="E34" s="4"/>
      <c r="F34" s="4"/>
      <c r="I34" s="146"/>
      <c r="J34" s="147"/>
      <c r="K34" s="145"/>
      <c r="L34" s="4"/>
      <c r="M34" s="4"/>
      <c r="N34" s="4"/>
      <c r="O34" s="4"/>
      <c r="P34" s="4"/>
      <c r="Q34" s="4"/>
      <c r="R34" s="4"/>
    </row>
    <row r="35" spans="2:18">
      <c r="E35" s="4"/>
      <c r="F35" s="4"/>
      <c r="I35" s="152"/>
      <c r="J35" s="4"/>
      <c r="K35" s="4"/>
      <c r="L35" s="4"/>
      <c r="M35" s="4"/>
      <c r="N35" s="4"/>
      <c r="O35" s="4"/>
      <c r="P35" s="4"/>
      <c r="Q35" s="4"/>
      <c r="R35" s="4"/>
    </row>
    <row r="36" spans="2:18" ht="15.75" customHeight="1">
      <c r="B36" s="105"/>
      <c r="C36" s="105"/>
      <c r="D36" s="105"/>
      <c r="I36" s="6"/>
    </row>
    <row r="37" spans="2:18" ht="15.75" customHeight="1">
      <c r="I37" s="149"/>
      <c r="J37" s="150"/>
      <c r="K37" s="150"/>
      <c r="L37" s="4"/>
      <c r="M37" s="4"/>
      <c r="N37" s="4"/>
      <c r="O37" s="4"/>
      <c r="P37" s="4"/>
      <c r="Q37" s="4"/>
      <c r="R37" s="4"/>
    </row>
    <row r="38" spans="2:18" ht="15.75" customHeight="1"/>
    <row r="39" spans="2:18" ht="15.75" customHeight="1"/>
    <row r="40" spans="2:18" ht="15.75" customHeight="1"/>
    <row r="41" spans="2:18" ht="15.75" customHeight="1"/>
  </sheetData>
  <printOptions horizontalCentered="1"/>
  <pageMargins left="0.5" right="0.5" top="0.5" bottom="0.5" header="0.5" footer="0.5"/>
  <pageSetup paperSize="5" scale="90" orientation="landscape" r:id="rId1"/>
  <headerFooter alignWithMargins="0">
    <oddFooter>&amp;L&amp;6&amp;F :  &amp;A&amp;R&amp;6&amp;D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Card</vt:lpstr>
      <vt:lpstr>'Balance Card'!Print_Area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Stewart</dc:creator>
  <cp:lastModifiedBy>Johnny Banks</cp:lastModifiedBy>
  <cp:lastPrinted>2015-12-02T16:39:06Z</cp:lastPrinted>
  <dcterms:created xsi:type="dcterms:W3CDTF">2014-11-03T18:22:06Z</dcterms:created>
  <dcterms:modified xsi:type="dcterms:W3CDTF">2016-01-26T14:41:10Z</dcterms:modified>
</cp:coreProperties>
</file>